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2016" sheetId="4" r:id="rId1"/>
    <sheet name="جدول التحميلات" sheetId="1" r:id="rId2"/>
    <sheet name="Sheet2" sheetId="2" r:id="rId3"/>
    <sheet name="Sheet3" sheetId="3" r:id="rId4"/>
  </sheets>
  <externalReferences>
    <externalReference r:id="rId5"/>
  </externalReferences>
  <definedNames>
    <definedName name="_xlnm._FilterDatabase" localSheetId="0" hidden="1">'2016'!$A$3:$R$30</definedName>
    <definedName name="Loading">'2016'!$R$4:$AA$600</definedName>
    <definedName name="Register2016">'2016'!XDQ$4:$AD$1001</definedName>
  </definedNames>
  <calcPr calcId="124519"/>
</workbook>
</file>

<file path=xl/calcChain.xml><?xml version="1.0" encoding="utf-8"?>
<calcChain xmlns="http://schemas.openxmlformats.org/spreadsheetml/2006/main">
  <c r="Q1" i="4"/>
  <c r="AY25" i="1" a="1"/>
  <c r="AY25" s="1"/>
  <c r="AY24" a="1"/>
  <c r="AY24" s="1"/>
  <c r="AY23" a="1"/>
  <c r="AY23" s="1"/>
  <c r="AY22" a="1"/>
  <c r="AY22" s="1"/>
  <c r="AY21" a="1"/>
  <c r="AY21" s="1"/>
  <c r="AO2"/>
  <c r="AS17" s="1" a="1"/>
  <c r="AS17" s="1"/>
  <c r="AM2"/>
  <c r="AM4" s="1" a="1"/>
  <c r="AM4" s="1"/>
  <c r="AN4" s="1"/>
  <c r="AK2"/>
  <c r="AK3" s="1"/>
  <c r="AI2"/>
  <c r="AI4" s="1" a="1"/>
  <c r="AI4" s="1"/>
  <c r="AJ4" s="1"/>
  <c r="AG2"/>
  <c r="AG3" s="1"/>
  <c r="AE2"/>
  <c r="AE4" s="1" a="1"/>
  <c r="AE4" s="1"/>
  <c r="AF4" s="1"/>
  <c r="AC2"/>
  <c r="AC3" s="1"/>
  <c r="AA2"/>
  <c r="AA4" s="1" a="1"/>
  <c r="AA4" s="1"/>
  <c r="AB4" s="1"/>
  <c r="Y2"/>
  <c r="Y3" s="1"/>
  <c r="W2"/>
  <c r="W4" s="1" a="1"/>
  <c r="W4" s="1"/>
  <c r="X4" s="1"/>
  <c r="U2"/>
  <c r="U3" s="1"/>
  <c r="S2"/>
  <c r="S4" s="1" a="1"/>
  <c r="S4" s="1"/>
  <c r="T4" s="1"/>
  <c r="Q2"/>
  <c r="Q3" s="1"/>
  <c r="O2"/>
  <c r="O4" s="1" a="1"/>
  <c r="O4" s="1"/>
  <c r="P4" s="1"/>
  <c r="M2"/>
  <c r="M3" s="1"/>
  <c r="K2"/>
  <c r="K4" s="1" a="1"/>
  <c r="K4" s="1"/>
  <c r="L4" s="1"/>
  <c r="I2"/>
  <c r="I3" s="1"/>
  <c r="G2"/>
  <c r="G4" s="1" a="1"/>
  <c r="G4" s="1"/>
  <c r="H4" s="1"/>
  <c r="E2"/>
  <c r="E3" s="1"/>
  <c r="C2"/>
  <c r="C4" s="1" a="1"/>
  <c r="C4" s="1"/>
  <c r="D4" s="1"/>
  <c r="A2"/>
  <c r="A3" s="1"/>
  <c r="BA4" l="1" a="1"/>
  <c r="BA4" s="1"/>
  <c r="AO4" a="1"/>
  <c r="AO4" s="1"/>
  <c r="AO20" a="1"/>
  <c r="AO20" s="1"/>
  <c r="AP20" s="1" a="1"/>
  <c r="AP20" s="1"/>
  <c r="AO19" a="1"/>
  <c r="AO19" s="1"/>
  <c r="AP19" s="1" a="1"/>
  <c r="AP19" s="1"/>
  <c r="AO18" a="1"/>
  <c r="AO18" s="1"/>
  <c r="AP18" s="1" a="1"/>
  <c r="AP18" s="1"/>
  <c r="AO17" a="1"/>
  <c r="AO17" s="1"/>
  <c r="AP17" s="1" a="1"/>
  <c r="AP17" s="1"/>
  <c r="AO16" a="1"/>
  <c r="AO16" s="1"/>
  <c r="AP16" s="1" a="1"/>
  <c r="AP16" s="1"/>
  <c r="AO15" a="1"/>
  <c r="AO15" s="1"/>
  <c r="AP15" s="1" a="1"/>
  <c r="AP15" s="1"/>
  <c r="AO14" a="1"/>
  <c r="AO14" s="1"/>
  <c r="AP14" s="1" a="1"/>
  <c r="AP14" s="1"/>
  <c r="AO13" a="1"/>
  <c r="AO13" s="1"/>
  <c r="AP13" s="1" a="1"/>
  <c r="AP13" s="1"/>
  <c r="AO12" a="1"/>
  <c r="AO12" s="1"/>
  <c r="AP12" s="1" a="1"/>
  <c r="AP12" s="1"/>
  <c r="AO11" a="1"/>
  <c r="AO11" s="1"/>
  <c r="AP11" s="1" a="1"/>
  <c r="AP11" s="1"/>
  <c r="AO10" a="1"/>
  <c r="AO10" s="1"/>
  <c r="AP10" s="1" a="1"/>
  <c r="AP10" s="1"/>
  <c r="AO9" a="1"/>
  <c r="AO9" s="1"/>
  <c r="AP9" s="1" a="1"/>
  <c r="AP9" s="1"/>
  <c r="AO8" a="1"/>
  <c r="AO8" s="1"/>
  <c r="AP8" s="1" a="1"/>
  <c r="AP8" s="1"/>
  <c r="AO7" a="1"/>
  <c r="AO7" s="1"/>
  <c r="AP7" s="1" a="1"/>
  <c r="AP7" s="1"/>
  <c r="AO6" a="1"/>
  <c r="AO6" s="1"/>
  <c r="AP6" s="1" a="1"/>
  <c r="AP6" s="1"/>
  <c r="AO5" a="1"/>
  <c r="AO5" s="1"/>
  <c r="AP5" s="1" a="1"/>
  <c r="AP5" s="1"/>
  <c r="AR5" a="1"/>
  <c r="AR5" s="1"/>
  <c r="AR4" a="1"/>
  <c r="AR4" s="1"/>
  <c r="AU5" a="1"/>
  <c r="AU5" s="1"/>
  <c r="AU6" a="1"/>
  <c r="AU6" s="1"/>
  <c r="AU7" a="1"/>
  <c r="AU7" s="1"/>
  <c r="AU8" a="1"/>
  <c r="AU8" s="1"/>
  <c r="AU9" a="1"/>
  <c r="AU9" s="1"/>
  <c r="AU10" a="1"/>
  <c r="AU10" s="1"/>
  <c r="AU11" a="1"/>
  <c r="AU11" s="1"/>
  <c r="AW11" a="1"/>
  <c r="AW11" s="1"/>
  <c r="BA11" a="1"/>
  <c r="BA11" s="1"/>
  <c r="AR12" a="1"/>
  <c r="AR12" s="1"/>
  <c r="AS12" a="1"/>
  <c r="AS12" s="1"/>
  <c r="AU13" a="1"/>
  <c r="AU13" s="1"/>
  <c r="AW13" a="1"/>
  <c r="AW13" s="1"/>
  <c r="BA13" a="1"/>
  <c r="BA13" s="1"/>
  <c r="AR14" a="1"/>
  <c r="AR14" s="1"/>
  <c r="AS14" a="1"/>
  <c r="AS14" s="1"/>
  <c r="AU15" a="1"/>
  <c r="AU15" s="1"/>
  <c r="AW15" a="1"/>
  <c r="AW15" s="1"/>
  <c r="AR16" a="1"/>
  <c r="AR16" s="1"/>
  <c r="AS16" a="1"/>
  <c r="AS16" s="1"/>
  <c r="AU17" a="1"/>
  <c r="AU17" s="1"/>
  <c r="AR18" a="1"/>
  <c r="AR18" s="1"/>
  <c r="AS18" a="1"/>
  <c r="AS18" s="1"/>
  <c r="AT18" a="1"/>
  <c r="AT18" s="1"/>
  <c r="AU18" a="1"/>
  <c r="AU18" s="1"/>
  <c r="AR19" a="1"/>
  <c r="AR19" s="1"/>
  <c r="AS19" a="1"/>
  <c r="AS19" s="1"/>
  <c r="AT19" a="1"/>
  <c r="AT19" s="1"/>
  <c r="AU19" a="1"/>
  <c r="AU19" s="1"/>
  <c r="AR20" a="1"/>
  <c r="AR20" s="1"/>
  <c r="AS20" a="1"/>
  <c r="AS20" s="1"/>
  <c r="AT20" a="1"/>
  <c r="AT20" s="1"/>
  <c r="AU20" a="1"/>
  <c r="AU20" s="1"/>
  <c r="AR21" a="1"/>
  <c r="AR21" s="1"/>
  <c r="AS21" a="1"/>
  <c r="AS21" s="1"/>
  <c r="AU21" a="1"/>
  <c r="AU21" s="1"/>
  <c r="AR22" a="1"/>
  <c r="AR22" s="1"/>
  <c r="AS22" a="1"/>
  <c r="AS22" s="1"/>
  <c r="AU22" a="1"/>
  <c r="AU22" s="1"/>
  <c r="AR23" a="1"/>
  <c r="AR23" s="1"/>
  <c r="AS23"/>
  <c r="AW5" a="1"/>
  <c r="AW5" s="1"/>
  <c r="BA5" a="1"/>
  <c r="BA5" s="1"/>
  <c r="AR6" a="1"/>
  <c r="AR6" s="1"/>
  <c r="AW6" a="1"/>
  <c r="AW6" s="1"/>
  <c r="BA6" a="1"/>
  <c r="BA6" s="1"/>
  <c r="AR7" a="1"/>
  <c r="AR7" s="1"/>
  <c r="AW7" a="1"/>
  <c r="AW7" s="1"/>
  <c r="BA7" a="1"/>
  <c r="BA7" s="1"/>
  <c r="AR8" a="1"/>
  <c r="AR8" s="1"/>
  <c r="AW8" a="1"/>
  <c r="AW8" s="1"/>
  <c r="BA8" a="1"/>
  <c r="BA8" s="1"/>
  <c r="AR9" a="1"/>
  <c r="AR9" s="1"/>
  <c r="AS9" a="1"/>
  <c r="AS9" s="1"/>
  <c r="AW9" a="1"/>
  <c r="AW9" s="1"/>
  <c r="BA9" a="1"/>
  <c r="BA9" s="1"/>
  <c r="AR10" a="1"/>
  <c r="AR10" s="1"/>
  <c r="AS10" a="1"/>
  <c r="AS10" s="1"/>
  <c r="AW10" a="1"/>
  <c r="AW10" s="1"/>
  <c r="BA10" a="1"/>
  <c r="BA10" s="1"/>
  <c r="AR11" a="1"/>
  <c r="AR11" s="1"/>
  <c r="AS11" a="1"/>
  <c r="AS11" s="1"/>
  <c r="AU12" a="1"/>
  <c r="AU12" s="1"/>
  <c r="AW12" a="1"/>
  <c r="AW12" s="1"/>
  <c r="BA12" a="1"/>
  <c r="BA12" s="1"/>
  <c r="AR13" a="1"/>
  <c r="AR13" s="1"/>
  <c r="AS13" a="1"/>
  <c r="AS13" s="1"/>
  <c r="AU14" a="1"/>
  <c r="AU14" s="1"/>
  <c r="AW14" a="1"/>
  <c r="AW14" s="1"/>
  <c r="BA14" a="1"/>
  <c r="BA14" s="1"/>
  <c r="AR15" a="1"/>
  <c r="AR15" s="1"/>
  <c r="AS15" a="1"/>
  <c r="AS15" s="1"/>
  <c r="AT15" s="1"/>
  <c r="AU16" a="1"/>
  <c r="AU16" s="1"/>
  <c r="AW16" a="1"/>
  <c r="AW16" s="1"/>
  <c r="AR17" a="1"/>
  <c r="AR17" s="1"/>
  <c r="C3"/>
  <c r="G3"/>
  <c r="K3"/>
  <c r="O3"/>
  <c r="S3"/>
  <c r="W3"/>
  <c r="AA3"/>
  <c r="AE3"/>
  <c r="AI3"/>
  <c r="AM3"/>
  <c r="A4" a="1"/>
  <c r="A4" s="1"/>
  <c r="B4" s="1"/>
  <c r="E4" a="1"/>
  <c r="E4" s="1"/>
  <c r="F4" s="1"/>
  <c r="I4" a="1"/>
  <c r="I4" s="1"/>
  <c r="J4" s="1"/>
  <c r="M4" a="1"/>
  <c r="M4" s="1"/>
  <c r="N4" s="1"/>
  <c r="Q4" a="1"/>
  <c r="Q4" s="1"/>
  <c r="R4" s="1"/>
  <c r="U4" a="1"/>
  <c r="U4" s="1"/>
  <c r="V4" s="1"/>
  <c r="Y4" a="1"/>
  <c r="Y4" s="1"/>
  <c r="Z4" s="1"/>
  <c r="AC4" a="1"/>
  <c r="AC4" s="1"/>
  <c r="AD4" s="1"/>
  <c r="AG4" a="1"/>
  <c r="AG4" s="1"/>
  <c r="AH4" s="1"/>
  <c r="AK4" a="1"/>
  <c r="AK4" s="1"/>
  <c r="AL4" s="1"/>
  <c r="AP4" a="1"/>
  <c r="AP4" s="1"/>
  <c r="AY8" l="1" a="1"/>
  <c r="AY8" s="1"/>
  <c r="AY10" a="1"/>
  <c r="AY10" s="1"/>
  <c r="AY12" a="1"/>
  <c r="AY12" s="1"/>
  <c r="AY14" a="1"/>
  <c r="AY14" s="1"/>
  <c r="AY16" a="1"/>
  <c r="AY16" s="1"/>
  <c r="AY18" a="1"/>
  <c r="AY18" s="1"/>
  <c r="AY20" a="1"/>
  <c r="AY20" s="1"/>
  <c r="AY7" a="1"/>
  <c r="AY7" s="1"/>
  <c r="AY9" a="1"/>
  <c r="AY9" s="1"/>
  <c r="AY11" a="1"/>
  <c r="AY11" s="1"/>
  <c r="AY13" a="1"/>
  <c r="AY13" s="1"/>
  <c r="AY15" a="1"/>
  <c r="AY15" s="1"/>
  <c r="AY17" a="1"/>
  <c r="AY17" s="1"/>
  <c r="AY19" a="1"/>
  <c r="AY19" s="1"/>
  <c r="AT17"/>
  <c r="AW4" a="1"/>
  <c r="AW4" s="1"/>
  <c r="AU4"/>
  <c r="AT13"/>
  <c r="AT12"/>
  <c r="AT9"/>
  <c r="AT8"/>
  <c r="AT7"/>
  <c r="AT6"/>
  <c r="AT5"/>
  <c r="AT4"/>
  <c r="AT11"/>
  <c r="AT10"/>
  <c r="AT16"/>
  <c r="AT14"/>
  <c r="AV10" l="1"/>
  <c r="AV6"/>
  <c r="AV8"/>
  <c r="AV5"/>
  <c r="AV7"/>
  <c r="AV9"/>
  <c r="AV3"/>
  <c r="AV4"/>
</calcChain>
</file>

<file path=xl/sharedStrings.xml><?xml version="1.0" encoding="utf-8"?>
<sst xmlns="http://schemas.openxmlformats.org/spreadsheetml/2006/main" count="73" uniqueCount="57">
  <si>
    <t>المشكلة فى الجدول الموضح فى العمود AP وهو عمود عدد الكناتر حيث انه من المفترض ان يتم  البحث عن رقم العمليةفى جدول التحميلات فى صفحة -2016- ثم يضع عدد الكناتر مرتبة حسب جدول التحميلات داخل الخلية... المعادلة الموجودة تعطى الهدف المطلوب ولكن دون ترتيب السبب كما هو موضح فى العمود باللون الاحمر وهو رقم العمود فى المعادلة يعطى قيم 19 و19و19و21 الخ..اريد هذه المعادلة تتجاهل رقم العمود المكرر اللى هوا 19 او اى رقم عمود مكرر وبذلك تعطى النتائج مظبوطة</t>
  </si>
  <si>
    <t>رقم العملية</t>
  </si>
  <si>
    <t>عدد الكناتر</t>
  </si>
  <si>
    <t>المفروض عدد الكناتر الصحيحة</t>
  </si>
  <si>
    <t>1*40 h.c</t>
  </si>
  <si>
    <t>2*40 h.c</t>
  </si>
  <si>
    <t>3*40 h.c</t>
  </si>
  <si>
    <t>5*40 h.c</t>
  </si>
  <si>
    <t>جدول التحميلات</t>
  </si>
  <si>
    <t>DATE</t>
  </si>
  <si>
    <t>O.P</t>
  </si>
  <si>
    <t>Reciever</t>
  </si>
  <si>
    <t>SHIPPER</t>
  </si>
  <si>
    <t>LINE</t>
  </si>
  <si>
    <t>NO. CNTR</t>
  </si>
  <si>
    <t>P.O.L</t>
  </si>
  <si>
    <t>P.O.D</t>
  </si>
  <si>
    <t>FR</t>
  </si>
  <si>
    <t>VESSEL Name</t>
  </si>
  <si>
    <t>Cut Off</t>
  </si>
  <si>
    <t>Vessel Date</t>
  </si>
  <si>
    <t>Vessel Sailing Date</t>
  </si>
  <si>
    <t>B/L NO.</t>
  </si>
  <si>
    <t>Trucker</t>
  </si>
  <si>
    <t>Booking No.</t>
  </si>
  <si>
    <t>Date1</t>
  </si>
  <si>
    <t>Date2</t>
  </si>
  <si>
    <t>Date3</t>
  </si>
  <si>
    <t>Date4</t>
  </si>
  <si>
    <t>Date5</t>
  </si>
  <si>
    <t>يوم التحميل</t>
  </si>
  <si>
    <t>xs-s010116</t>
  </si>
  <si>
    <t>safmarine</t>
  </si>
  <si>
    <t>6*40</t>
  </si>
  <si>
    <t>alex</t>
  </si>
  <si>
    <t>port sudan</t>
  </si>
  <si>
    <t>pp</t>
  </si>
  <si>
    <t>wadi alrayan</t>
  </si>
  <si>
    <t>4*40 h.c</t>
  </si>
  <si>
    <t>xs-s020116</t>
  </si>
  <si>
    <t>msc</t>
  </si>
  <si>
    <t>2*40</t>
  </si>
  <si>
    <t>portsaid</t>
  </si>
  <si>
    <t>shuwaikh</t>
  </si>
  <si>
    <t>cc</t>
  </si>
  <si>
    <t>msc capella</t>
  </si>
  <si>
    <t>mscuei459354</t>
  </si>
  <si>
    <t>6*40 h.c</t>
  </si>
  <si>
    <t>7*40 h.c</t>
  </si>
  <si>
    <t>8*40 h.c</t>
  </si>
  <si>
    <t>9*40 h.c</t>
  </si>
  <si>
    <t>10*40 h.c</t>
  </si>
  <si>
    <t>xs-s030116</t>
  </si>
  <si>
    <t>11*40 h.c</t>
  </si>
  <si>
    <t>xs-s040116</t>
  </si>
  <si>
    <t>12*40</t>
  </si>
  <si>
    <t>xs-s050116</t>
  </si>
</sst>
</file>

<file path=xl/styles.xml><?xml version="1.0" encoding="utf-8"?>
<styleSheet xmlns="http://schemas.openxmlformats.org/spreadsheetml/2006/main">
  <numFmts count="2">
    <numFmt numFmtId="164" formatCode="dddd"/>
    <numFmt numFmtId="165" formatCode="[$-1010000]d/m/yyyy;@"/>
  </numFmts>
  <fonts count="14">
    <font>
      <sz val="11"/>
      <color theme="1"/>
      <name val="Calibri"/>
      <family val="2"/>
      <scheme val="minor"/>
    </font>
    <font>
      <b/>
      <sz val="20"/>
      <name val="Arabic Transparent"/>
      <charset val="178"/>
    </font>
    <font>
      <sz val="10"/>
      <name val="Arial"/>
      <family val="2"/>
    </font>
    <font>
      <b/>
      <sz val="12"/>
      <name val="Cambria"/>
      <family val="1"/>
      <scheme val="major"/>
    </font>
    <font>
      <sz val="12"/>
      <name val="Cambria"/>
      <family val="1"/>
      <scheme val="major"/>
    </font>
    <font>
      <sz val="10"/>
      <name val="Arial"/>
      <charset val="178"/>
    </font>
    <font>
      <b/>
      <sz val="10"/>
      <color indexed="53"/>
      <name val="Arial"/>
      <family val="2"/>
    </font>
    <font>
      <sz val="10"/>
      <color indexed="61"/>
      <name val="Arial Black"/>
      <family val="2"/>
    </font>
    <font>
      <b/>
      <sz val="10"/>
      <name val="Arial"/>
      <family val="2"/>
    </font>
    <font>
      <b/>
      <sz val="10"/>
      <name val="Cambria"/>
      <family val="1"/>
      <scheme val="major"/>
    </font>
    <font>
      <b/>
      <sz val="16"/>
      <name val="Cambria"/>
      <family val="1"/>
      <scheme val="major"/>
    </font>
    <font>
      <b/>
      <sz val="11"/>
      <name val="Cambria"/>
      <family val="1"/>
      <scheme val="major"/>
    </font>
    <font>
      <b/>
      <sz val="10"/>
      <name val="Calibri"/>
      <family val="2"/>
      <scheme val="minor"/>
    </font>
    <font>
      <sz val="10"/>
      <name val="Calibri"/>
      <family val="2"/>
      <scheme val="minor"/>
    </font>
  </fonts>
  <fills count="12">
    <fill>
      <patternFill patternType="none"/>
    </fill>
    <fill>
      <patternFill patternType="gray125"/>
    </fill>
    <fill>
      <patternFill patternType="solid">
        <fgColor theme="4" tint="0.79998168889431442"/>
        <bgColor indexed="64"/>
      </patternFill>
    </fill>
    <fill>
      <patternFill patternType="solid">
        <fgColor rgb="FFDBF1ED"/>
        <bgColor indexed="64"/>
      </patternFill>
    </fill>
    <fill>
      <patternFill patternType="solid">
        <fgColor theme="6"/>
        <bgColor indexed="64"/>
      </patternFill>
    </fill>
    <fill>
      <patternFill patternType="solid">
        <fgColor rgb="FFFF000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3" tint="0.59999389629810485"/>
        <bgColor indexed="64"/>
      </patternFill>
    </fill>
    <fill>
      <patternFill patternType="solid">
        <fgColor theme="0"/>
        <bgColor indexed="64"/>
      </patternFill>
    </fill>
  </fills>
  <borders count="33">
    <border>
      <left/>
      <right/>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n">
        <color indexed="64"/>
      </right>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style="thin">
        <color indexed="64"/>
      </left>
      <right style="thick">
        <color indexed="64"/>
      </right>
      <top/>
      <bottom/>
      <diagonal/>
    </border>
    <border>
      <left style="thick">
        <color indexed="64"/>
      </left>
      <right style="thin">
        <color indexed="64"/>
      </right>
      <top/>
      <bottom/>
      <diagonal/>
    </border>
    <border>
      <left/>
      <right/>
      <top style="thick">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bottom style="thin">
        <color indexed="64"/>
      </bottom>
      <diagonal/>
    </border>
    <border>
      <left style="thick">
        <color indexed="64"/>
      </left>
      <right/>
      <top style="medium">
        <color indexed="64"/>
      </top>
      <bottom style="thick">
        <color indexed="64"/>
      </bottom>
      <diagonal/>
    </border>
    <border>
      <left/>
      <right style="thick">
        <color indexed="64"/>
      </right>
      <top style="medium">
        <color indexed="64"/>
      </top>
      <bottom style="thick">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5" fillId="0" borderId="0"/>
  </cellStyleXfs>
  <cellXfs count="84">
    <xf numFmtId="0" fontId="0" fillId="0" borderId="0" xfId="0"/>
    <xf numFmtId="0" fontId="1" fillId="0" borderId="1" xfId="0" applyNumberFormat="1" applyFont="1" applyFill="1" applyBorder="1" applyAlignment="1" applyProtection="1">
      <alignment horizontal="center"/>
    </xf>
    <xf numFmtId="0" fontId="1" fillId="0" borderId="2" xfId="0" applyNumberFormat="1" applyFont="1" applyFill="1" applyBorder="1" applyAlignment="1" applyProtection="1">
      <alignment horizontal="center"/>
    </xf>
    <xf numFmtId="0" fontId="1" fillId="0" borderId="3" xfId="0" applyNumberFormat="1" applyFont="1" applyFill="1" applyBorder="1" applyAlignment="1" applyProtection="1">
      <alignment horizontal="center"/>
    </xf>
    <xf numFmtId="14" fontId="3" fillId="0" borderId="2" xfId="1"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1" fillId="0" borderId="2" xfId="0" applyNumberFormat="1" applyFont="1" applyFill="1" applyBorder="1" applyAlignment="1" applyProtection="1"/>
    <xf numFmtId="0" fontId="1" fillId="0" borderId="3" xfId="0" applyNumberFormat="1" applyFont="1" applyFill="1" applyBorder="1" applyAlignment="1" applyProtection="1"/>
    <xf numFmtId="0" fontId="1" fillId="0" borderId="0" xfId="0" applyNumberFormat="1" applyFont="1" applyFill="1" applyAlignment="1" applyProtection="1"/>
    <xf numFmtId="0" fontId="3" fillId="0" borderId="0" xfId="1" applyNumberFormat="1" applyFont="1" applyFill="1" applyBorder="1" applyAlignment="1" applyProtection="1">
      <alignment horizontal="center" vertical="center" wrapText="1"/>
    </xf>
    <xf numFmtId="14" fontId="3" fillId="2" borderId="4" xfId="1" applyNumberFormat="1" applyFont="1" applyFill="1" applyBorder="1" applyAlignment="1" applyProtection="1">
      <alignment horizontal="center" vertical="center" wrapText="1"/>
    </xf>
    <xf numFmtId="14" fontId="3" fillId="2" borderId="5" xfId="1" applyNumberFormat="1" applyFont="1" applyFill="1" applyBorder="1" applyAlignment="1" applyProtection="1">
      <alignment horizontal="center" vertical="center" wrapText="1"/>
    </xf>
    <xf numFmtId="14" fontId="3" fillId="3" borderId="6" xfId="1" applyNumberFormat="1" applyFont="1" applyFill="1" applyBorder="1" applyAlignment="1" applyProtection="1">
      <alignment horizontal="center" vertical="center" wrapText="1"/>
    </xf>
    <xf numFmtId="14" fontId="3" fillId="3" borderId="7" xfId="1" applyNumberFormat="1" applyFont="1" applyFill="1" applyBorder="1" applyAlignment="1" applyProtection="1">
      <alignment horizontal="center" vertical="center" wrapText="1"/>
    </xf>
    <xf numFmtId="0" fontId="3" fillId="0" borderId="0" xfId="1" applyNumberFormat="1" applyFont="1" applyFill="1" applyBorder="1" applyAlignment="1" applyProtection="1">
      <alignment horizontal="center" vertical="center" wrapText="1"/>
    </xf>
    <xf numFmtId="0" fontId="0" fillId="0" borderId="0" xfId="0" applyNumberFormat="1" applyProtection="1"/>
    <xf numFmtId="164" fontId="3" fillId="2" borderId="8" xfId="1" applyNumberFormat="1" applyFont="1" applyFill="1" applyBorder="1" applyAlignment="1" applyProtection="1">
      <alignment horizontal="center" vertical="center" wrapText="1"/>
    </xf>
    <xf numFmtId="164" fontId="3" fillId="2" borderId="9" xfId="1" applyNumberFormat="1" applyFont="1" applyFill="1" applyBorder="1" applyAlignment="1" applyProtection="1">
      <alignment horizontal="center" vertical="center" wrapText="1"/>
    </xf>
    <xf numFmtId="164" fontId="3" fillId="3" borderId="8" xfId="1" applyNumberFormat="1" applyFont="1" applyFill="1" applyBorder="1" applyAlignment="1" applyProtection="1">
      <alignment horizontal="center" vertical="center" wrapText="1"/>
    </xf>
    <xf numFmtId="164" fontId="3" fillId="3" borderId="9" xfId="1" applyNumberFormat="1" applyFont="1" applyFill="1" applyBorder="1" applyAlignment="1" applyProtection="1">
      <alignment horizontal="center" vertical="center" wrapText="1"/>
    </xf>
    <xf numFmtId="164" fontId="3" fillId="2" borderId="8" xfId="1" applyNumberFormat="1" applyFont="1" applyFill="1" applyBorder="1" applyAlignment="1" applyProtection="1">
      <alignment vertical="center" wrapText="1"/>
    </xf>
    <xf numFmtId="164" fontId="3" fillId="2" borderId="9" xfId="1" applyNumberFormat="1" applyFont="1" applyFill="1" applyBorder="1" applyAlignment="1" applyProtection="1">
      <alignment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wrapText="1"/>
    </xf>
    <xf numFmtId="0" fontId="4" fillId="4" borderId="11"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center" vertical="center" wrapText="1"/>
    </xf>
    <xf numFmtId="0" fontId="4" fillId="5" borderId="0" xfId="0" applyNumberFormat="1" applyFont="1" applyFill="1" applyBorder="1" applyAlignment="1" applyProtection="1">
      <alignment horizontal="center" vertical="center" wrapText="1"/>
    </xf>
    <xf numFmtId="0" fontId="0" fillId="0" borderId="0" xfId="0" applyNumberFormat="1" applyFill="1" applyProtection="1"/>
    <xf numFmtId="0" fontId="0" fillId="6" borderId="0" xfId="0" applyNumberFormat="1" applyFill="1" applyProtection="1"/>
    <xf numFmtId="0" fontId="4" fillId="0" borderId="0" xfId="0" applyNumberFormat="1" applyFont="1" applyFill="1" applyBorder="1" applyAlignment="1" applyProtection="1">
      <alignment horizontal="center" vertical="center"/>
    </xf>
    <xf numFmtId="0" fontId="6" fillId="0" borderId="12" xfId="2" applyFont="1" applyFill="1" applyBorder="1" applyAlignment="1">
      <alignment horizontal="left" vertical="center"/>
    </xf>
    <xf numFmtId="0" fontId="7" fillId="0" borderId="13" xfId="2" applyFont="1" applyFill="1" applyBorder="1" applyAlignment="1">
      <alignment vertical="center" wrapText="1"/>
    </xf>
    <xf numFmtId="0" fontId="7" fillId="0" borderId="14" xfId="2" applyFont="1" applyFill="1" applyBorder="1" applyAlignment="1">
      <alignment vertical="center" wrapText="1"/>
    </xf>
    <xf numFmtId="0" fontId="7" fillId="0" borderId="15" xfId="2" applyFont="1" applyFill="1" applyBorder="1" applyAlignment="1">
      <alignment vertical="center" wrapText="1"/>
    </xf>
    <xf numFmtId="0" fontId="6" fillId="0" borderId="12" xfId="2" applyFont="1" applyFill="1" applyBorder="1" applyAlignment="1">
      <alignment horizontal="center" vertical="center" wrapText="1"/>
    </xf>
    <xf numFmtId="0" fontId="6" fillId="7" borderId="16" xfId="2" applyFont="1" applyFill="1" applyBorder="1" applyAlignment="1">
      <alignment horizontal="center" vertical="center"/>
    </xf>
    <xf numFmtId="0" fontId="6" fillId="7" borderId="17" xfId="2" applyFont="1" applyFill="1" applyBorder="1" applyAlignment="1">
      <alignment horizontal="center" vertical="center"/>
    </xf>
    <xf numFmtId="0" fontId="6" fillId="7" borderId="18" xfId="2" applyFont="1" applyFill="1" applyBorder="1" applyAlignment="1">
      <alignment horizontal="center" vertical="center"/>
    </xf>
    <xf numFmtId="165" fontId="8" fillId="8" borderId="19" xfId="2" applyNumberFormat="1" applyFont="1" applyFill="1" applyBorder="1" applyAlignment="1" applyProtection="1">
      <alignment horizontal="center" vertical="center"/>
    </xf>
    <xf numFmtId="0" fontId="9" fillId="8" borderId="20" xfId="2" applyFont="1" applyFill="1" applyBorder="1" applyAlignment="1" applyProtection="1">
      <alignment horizontal="center" vertical="center"/>
    </xf>
    <xf numFmtId="0" fontId="9" fillId="8" borderId="20" xfId="2" applyFont="1" applyFill="1" applyBorder="1" applyAlignment="1" applyProtection="1">
      <alignment horizontal="center" vertical="center" wrapText="1"/>
    </xf>
    <xf numFmtId="0" fontId="9" fillId="8" borderId="21" xfId="2" applyFont="1" applyFill="1" applyBorder="1" applyAlignment="1" applyProtection="1">
      <alignment horizontal="center" vertical="center" wrapText="1"/>
    </xf>
    <xf numFmtId="0" fontId="9" fillId="8" borderId="21" xfId="2" applyFont="1" applyFill="1" applyBorder="1" applyAlignment="1" applyProtection="1">
      <alignment horizontal="center" vertical="center"/>
    </xf>
    <xf numFmtId="0" fontId="9" fillId="8" borderId="22" xfId="2" applyFont="1" applyFill="1" applyBorder="1" applyAlignment="1" applyProtection="1">
      <alignment horizontal="center" vertical="center"/>
    </xf>
    <xf numFmtId="165" fontId="8" fillId="8" borderId="23" xfId="2" applyNumberFormat="1" applyFont="1" applyFill="1" applyBorder="1" applyAlignment="1" applyProtection="1">
      <alignment horizontal="center" vertical="center"/>
    </xf>
    <xf numFmtId="0" fontId="10" fillId="9" borderId="4" xfId="2" applyNumberFormat="1" applyFont="1" applyFill="1" applyBorder="1" applyAlignment="1" applyProtection="1">
      <alignment horizontal="center" vertical="center" wrapText="1"/>
    </xf>
    <xf numFmtId="0" fontId="10" fillId="9" borderId="24" xfId="2" applyNumberFormat="1" applyFont="1" applyFill="1" applyBorder="1" applyAlignment="1" applyProtection="1">
      <alignment horizontal="center" vertical="center" wrapText="1"/>
    </xf>
    <xf numFmtId="0" fontId="6" fillId="0" borderId="21" xfId="2" applyFont="1" applyFill="1" applyBorder="1" applyAlignment="1">
      <alignment horizontal="left" vertical="center"/>
    </xf>
    <xf numFmtId="165" fontId="8" fillId="8" borderId="25" xfId="2" applyNumberFormat="1" applyFont="1" applyFill="1" applyBorder="1" applyAlignment="1" applyProtection="1">
      <alignment horizontal="center" vertical="center"/>
    </xf>
    <xf numFmtId="0" fontId="9" fillId="8" borderId="26" xfId="2" applyFont="1" applyFill="1" applyBorder="1" applyAlignment="1" applyProtection="1">
      <alignment horizontal="center" vertical="center"/>
    </xf>
    <xf numFmtId="0" fontId="9" fillId="8" borderId="26" xfId="2" applyFont="1" applyFill="1" applyBorder="1" applyAlignment="1" applyProtection="1">
      <alignment horizontal="center" vertical="center" wrapText="1"/>
    </xf>
    <xf numFmtId="0" fontId="9" fillId="8" borderId="27" xfId="2" applyFont="1" applyFill="1" applyBorder="1" applyAlignment="1" applyProtection="1">
      <alignment horizontal="center" vertical="center"/>
    </xf>
    <xf numFmtId="165" fontId="8" fillId="8" borderId="28" xfId="2" applyNumberFormat="1" applyFont="1" applyFill="1" applyBorder="1" applyAlignment="1" applyProtection="1">
      <alignment horizontal="center" vertical="center"/>
    </xf>
    <xf numFmtId="0" fontId="11" fillId="9" borderId="29" xfId="2" applyNumberFormat="1" applyFont="1" applyFill="1" applyBorder="1" applyAlignment="1" applyProtection="1">
      <alignment vertical="center" wrapText="1"/>
    </xf>
    <xf numFmtId="0" fontId="11" fillId="9" borderId="30" xfId="2" applyNumberFormat="1" applyFont="1" applyFill="1" applyBorder="1" applyAlignment="1" applyProtection="1">
      <alignment vertical="center" wrapText="1"/>
    </xf>
    <xf numFmtId="0" fontId="8" fillId="0" borderId="31" xfId="2" applyFont="1" applyFill="1" applyBorder="1" applyAlignment="1">
      <alignment horizontal="left" vertical="center"/>
    </xf>
    <xf numFmtId="14" fontId="12" fillId="0" borderId="12" xfId="2" applyNumberFormat="1" applyFont="1" applyFill="1" applyBorder="1" applyAlignment="1">
      <alignment horizontal="left" vertical="center"/>
    </xf>
    <xf numFmtId="0" fontId="12" fillId="0" borderId="12" xfId="2" applyFont="1" applyFill="1" applyBorder="1" applyAlignment="1">
      <alignment horizontal="left" vertical="center"/>
    </xf>
    <xf numFmtId="0" fontId="12" fillId="0" borderId="12" xfId="2" applyFont="1" applyFill="1" applyBorder="1" applyAlignment="1">
      <alignment horizontal="left" vertical="center" wrapText="1"/>
    </xf>
    <xf numFmtId="0" fontId="12" fillId="0" borderId="12" xfId="2" applyFont="1" applyFill="1" applyBorder="1" applyAlignment="1">
      <alignment horizontal="center" vertical="center" wrapText="1"/>
    </xf>
    <xf numFmtId="0" fontId="12" fillId="0" borderId="12" xfId="2" applyNumberFormat="1" applyFont="1" applyFill="1" applyBorder="1" applyAlignment="1">
      <alignment horizontal="left" vertical="center"/>
    </xf>
    <xf numFmtId="16" fontId="12" fillId="0" borderId="12" xfId="2" applyNumberFormat="1" applyFont="1" applyFill="1" applyBorder="1" applyAlignment="1">
      <alignment horizontal="left" vertical="center"/>
    </xf>
    <xf numFmtId="0" fontId="12" fillId="6" borderId="12" xfId="2" applyNumberFormat="1" applyFont="1" applyFill="1" applyBorder="1" applyAlignment="1">
      <alignment horizontal="left" vertical="center"/>
    </xf>
    <xf numFmtId="16" fontId="12" fillId="6" borderId="12" xfId="2" applyNumberFormat="1" applyFont="1" applyFill="1" applyBorder="1" applyAlignment="1">
      <alignment horizontal="left" vertical="center"/>
    </xf>
    <xf numFmtId="0" fontId="12" fillId="0" borderId="12" xfId="2" applyFont="1" applyFill="1" applyBorder="1" applyAlignment="1">
      <alignment horizontal="center" vertical="center"/>
    </xf>
    <xf numFmtId="14" fontId="13" fillId="10" borderId="12" xfId="2" applyNumberFormat="1" applyFont="1" applyFill="1" applyBorder="1" applyAlignment="1">
      <alignment horizontal="left" vertical="center"/>
    </xf>
    <xf numFmtId="0" fontId="13" fillId="10" borderId="12" xfId="2" applyFont="1" applyFill="1" applyBorder="1" applyAlignment="1">
      <alignment horizontal="left" vertical="center"/>
    </xf>
    <xf numFmtId="0" fontId="13" fillId="10" borderId="12" xfId="2" applyFont="1" applyFill="1" applyBorder="1" applyAlignment="1">
      <alignment horizontal="left" vertical="center" wrapText="1"/>
    </xf>
    <xf numFmtId="0" fontId="13" fillId="10" borderId="12" xfId="2" applyFont="1" applyFill="1" applyBorder="1" applyAlignment="1">
      <alignment horizontal="center" vertical="center"/>
    </xf>
    <xf numFmtId="14" fontId="13" fillId="0" borderId="12" xfId="2" applyNumberFormat="1" applyFont="1" applyFill="1" applyBorder="1" applyAlignment="1">
      <alignment horizontal="left" vertical="center"/>
    </xf>
    <xf numFmtId="0" fontId="13" fillId="0" borderId="12" xfId="2" applyFont="1" applyFill="1" applyBorder="1" applyAlignment="1">
      <alignment horizontal="left" vertical="center"/>
    </xf>
    <xf numFmtId="0" fontId="13" fillId="0" borderId="12" xfId="2" applyFont="1" applyFill="1" applyBorder="1" applyAlignment="1">
      <alignment horizontal="left" vertical="center" wrapText="1"/>
    </xf>
    <xf numFmtId="0" fontId="13" fillId="0" borderId="12" xfId="2" applyFont="1" applyFill="1" applyBorder="1" applyAlignment="1">
      <alignment horizontal="center" vertical="center"/>
    </xf>
    <xf numFmtId="0" fontId="12" fillId="11" borderId="12" xfId="2" applyFont="1" applyFill="1" applyBorder="1" applyAlignment="1">
      <alignment horizontal="left" vertical="center" wrapText="1"/>
    </xf>
    <xf numFmtId="0" fontId="13" fillId="0" borderId="0" xfId="2" applyFont="1" applyFill="1" applyAlignment="1">
      <alignment horizontal="left" vertical="center"/>
    </xf>
    <xf numFmtId="0" fontId="13" fillId="0" borderId="0" xfId="2" applyFont="1" applyFill="1" applyAlignment="1">
      <alignment horizontal="left" vertical="center" wrapText="1"/>
    </xf>
    <xf numFmtId="14" fontId="13" fillId="0" borderId="32" xfId="2" applyNumberFormat="1" applyFont="1" applyFill="1" applyBorder="1" applyAlignment="1">
      <alignment horizontal="left" vertical="center"/>
    </xf>
    <xf numFmtId="0" fontId="13" fillId="0" borderId="32" xfId="2" applyFont="1" applyFill="1" applyBorder="1" applyAlignment="1">
      <alignment horizontal="left" vertical="center"/>
    </xf>
    <xf numFmtId="0" fontId="13" fillId="0" borderId="32" xfId="2" applyFont="1" applyFill="1" applyBorder="1" applyAlignment="1">
      <alignment horizontal="left" vertical="center" wrapText="1"/>
    </xf>
    <xf numFmtId="0" fontId="13" fillId="0" borderId="32" xfId="2" applyFont="1" applyFill="1" applyBorder="1" applyAlignment="1">
      <alignment horizontal="center"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center" vertical="center"/>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4</xdr:col>
      <xdr:colOff>19050</xdr:colOff>
      <xdr:row>0</xdr:row>
      <xdr:rowOff>0</xdr:rowOff>
    </xdr:to>
    <xdr:pic>
      <xdr:nvPicPr>
        <xdr:cNvPr id="2"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1619250" cy="0"/>
        </a:xfrm>
        <a:prstGeom prst="rect">
          <a:avLst/>
        </a:prstGeom>
        <a:noFill/>
        <a:ln w="9525">
          <a:noFill/>
          <a:miter lim="800000"/>
          <a:headEnd/>
          <a:tailEnd/>
        </a:ln>
      </xdr:spPr>
    </xdr:pic>
    <xdr:clientData/>
  </xdr:twoCellAnchor>
  <xdr:twoCellAnchor>
    <xdr:from>
      <xdr:col>4</xdr:col>
      <xdr:colOff>66675</xdr:colOff>
      <xdr:row>0</xdr:row>
      <xdr:rowOff>0</xdr:rowOff>
    </xdr:from>
    <xdr:to>
      <xdr:col>4</xdr:col>
      <xdr:colOff>857250</xdr:colOff>
      <xdr:row>0</xdr:row>
      <xdr:rowOff>0</xdr:rowOff>
    </xdr:to>
    <xdr:sp macro="" textlink="" fLocksText="0">
      <xdr:nvSpPr>
        <xdr:cNvPr id="3" name="WordArt 2"/>
        <xdr:cNvSpPr>
          <a:spLocks noChangeArrowheads="1" noChangeShapeType="1" noTextEdit="1"/>
        </xdr:cNvSpPr>
      </xdr:nvSpPr>
      <xdr:spPr bwMode="auto">
        <a:xfrm>
          <a:off x="1666875" y="0"/>
          <a:ext cx="790575" cy="0"/>
        </a:xfrm>
        <a:prstGeom prst="rect">
          <a:avLst/>
        </a:prstGeom>
      </xdr:spPr>
      <xdr:txBody>
        <a:bodyPr wrap="none" fromWordArt="1">
          <a:prstTxWarp prst="textSlantUp">
            <a:avLst>
              <a:gd name="adj" fmla="val 45583"/>
            </a:avLst>
          </a:prstTxWarp>
        </a:bodyPr>
        <a:lstStyle/>
        <a:p>
          <a:pPr algn="ctr" rtl="0"/>
          <a:r>
            <a:rPr lang="en-US" sz="3600" b="1" i="1" kern="10" spc="0">
              <a:ln w="9525">
                <a:solidFill>
                  <a:srgbClr val="000000"/>
                </a:solidFill>
                <a:round/>
                <a:headEnd/>
                <a:tailEnd/>
              </a:ln>
              <a:solidFill>
                <a:srgbClr val="FF6600"/>
              </a:solidFill>
              <a:effectLst>
                <a:outerShdw dist="53882" dir="2700000" algn="ctr" rotWithShape="0">
                  <a:srgbClr val="9999FF">
                    <a:alpha val="80000"/>
                  </a:srgbClr>
                </a:outerShdw>
              </a:effectLst>
              <a:latin typeface="Impact"/>
            </a:rPr>
            <a:t>ams</a:t>
          </a:r>
        </a:p>
      </xdr:txBody>
    </xdr:sp>
    <xdr:clientData fLocksWithSheet="0"/>
  </xdr:twoCellAnchor>
  <xdr:twoCellAnchor>
    <xdr:from>
      <xdr:col>3</xdr:col>
      <xdr:colOff>85725</xdr:colOff>
      <xdr:row>0</xdr:row>
      <xdr:rowOff>57149</xdr:rowOff>
    </xdr:from>
    <xdr:to>
      <xdr:col>3</xdr:col>
      <xdr:colOff>971550</xdr:colOff>
      <xdr:row>0</xdr:row>
      <xdr:rowOff>942974</xdr:rowOff>
    </xdr:to>
    <xdr:sp macro="" textlink="" fLocksText="0">
      <xdr:nvSpPr>
        <xdr:cNvPr id="4" name="WordArt 4"/>
        <xdr:cNvSpPr>
          <a:spLocks noChangeArrowheads="1" noChangeShapeType="1" noTextEdit="1"/>
        </xdr:cNvSpPr>
      </xdr:nvSpPr>
      <xdr:spPr bwMode="auto">
        <a:xfrm>
          <a:off x="1114425" y="57149"/>
          <a:ext cx="485775" cy="333375"/>
        </a:xfrm>
        <a:prstGeom prst="rect">
          <a:avLst/>
        </a:prstGeom>
      </xdr:spPr>
      <xdr:txBody>
        <a:bodyPr wrap="none" fromWordArt="1">
          <a:prstTxWarp prst="textSlantUp">
            <a:avLst>
              <a:gd name="adj" fmla="val 45583"/>
            </a:avLst>
          </a:prstTxWarp>
        </a:bodyPr>
        <a:lstStyle/>
        <a:p>
          <a:pPr algn="ctr" rtl="0"/>
          <a:endParaRPr lang="en-US" sz="3600" b="1" i="1" kern="10" spc="0">
            <a:ln w="9525">
              <a:solidFill>
                <a:srgbClr val="000000"/>
              </a:solidFill>
              <a:round/>
              <a:headEnd/>
              <a:tailEnd/>
            </a:ln>
            <a:solidFill>
              <a:srgbClr val="FF6600"/>
            </a:solidFill>
            <a:effectLst>
              <a:outerShdw dist="53882" dir="2700000" algn="ctr" rotWithShape="0">
                <a:srgbClr val="9999FF">
                  <a:alpha val="80000"/>
                </a:srgbClr>
              </a:outerShdw>
            </a:effectLst>
            <a:latin typeface="Impact"/>
          </a:endParaRPr>
        </a:p>
      </xdr:txBody>
    </xdr:sp>
    <xdr:clientData fLocksWithSheet="0"/>
  </xdr:twoCellAnchor>
  <xdr:twoCellAnchor editAs="oneCell">
    <xdr:from>
      <xdr:col>0</xdr:col>
      <xdr:colOff>0</xdr:colOff>
      <xdr:row>0</xdr:row>
      <xdr:rowOff>0</xdr:rowOff>
    </xdr:from>
    <xdr:to>
      <xdr:col>5</xdr:col>
      <xdr:colOff>157692</xdr:colOff>
      <xdr:row>0</xdr:row>
      <xdr:rowOff>0</xdr:rowOff>
    </xdr:to>
    <xdr:pic>
      <xdr:nvPicPr>
        <xdr:cNvPr id="5"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5</xdr:col>
      <xdr:colOff>157692</xdr:colOff>
      <xdr:row>0</xdr:row>
      <xdr:rowOff>0</xdr:rowOff>
    </xdr:to>
    <xdr:pic>
      <xdr:nvPicPr>
        <xdr:cNvPr id="6"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5</xdr:col>
      <xdr:colOff>157692</xdr:colOff>
      <xdr:row>0</xdr:row>
      <xdr:rowOff>0</xdr:rowOff>
    </xdr:to>
    <xdr:pic>
      <xdr:nvPicPr>
        <xdr:cNvPr id="7"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5</xdr:col>
      <xdr:colOff>157692</xdr:colOff>
      <xdr:row>0</xdr:row>
      <xdr:rowOff>0</xdr:rowOff>
    </xdr:to>
    <xdr:pic>
      <xdr:nvPicPr>
        <xdr:cNvPr id="8"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5</xdr:col>
      <xdr:colOff>157692</xdr:colOff>
      <xdr:row>0</xdr:row>
      <xdr:rowOff>0</xdr:rowOff>
    </xdr:to>
    <xdr:pic>
      <xdr:nvPicPr>
        <xdr:cNvPr id="9"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5</xdr:col>
      <xdr:colOff>157692</xdr:colOff>
      <xdr:row>0</xdr:row>
      <xdr:rowOff>0</xdr:rowOff>
    </xdr:to>
    <xdr:pic>
      <xdr:nvPicPr>
        <xdr:cNvPr id="10" name="Picture 1" descr="ams"/>
        <xdr:cNvPicPr>
          <a:picLocks noChangeAspect="1" noChangeArrowheads="1"/>
        </xdr:cNvPicPr>
      </xdr:nvPicPr>
      <xdr:blipFill>
        <a:blip xmlns:r="http://schemas.openxmlformats.org/officeDocument/2006/relationships" r:embed="rId1"/>
        <a:srcRect/>
        <a:stretch>
          <a:fillRect/>
        </a:stretch>
      </xdr:blipFill>
      <xdr:spPr bwMode="auto">
        <a:xfrm>
          <a:off x="0" y="0"/>
          <a:ext cx="2700867" cy="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gister9.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بحث"/>
      <sheetName val="2014"/>
      <sheetName val="2013"/>
      <sheetName val="2016"/>
      <sheetName val="جدول التحميلات"/>
    </sheetNames>
    <sheetDataSet>
      <sheetData sheetId="0"/>
      <sheetData sheetId="1"/>
      <sheetData sheetId="2"/>
      <sheetData sheetId="3">
        <row r="4">
          <cell r="Q4" t="str">
            <v>xs-s010116</v>
          </cell>
        </row>
        <row r="5">
          <cell r="Q5" t="str">
            <v>xs-s020116</v>
          </cell>
        </row>
        <row r="6">
          <cell r="Q6" t="str">
            <v>xs-s030116</v>
          </cell>
        </row>
        <row r="7">
          <cell r="Q7" t="str">
            <v>xs-s040116</v>
          </cell>
        </row>
        <row r="8">
          <cell r="Q8" t="str">
            <v>xs-s050116</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1782"/>
  <sheetViews>
    <sheetView tabSelected="1" topLeftCell="O1" workbookViewId="0">
      <selection activeCell="W4" sqref="W4"/>
    </sheetView>
  </sheetViews>
  <sheetFormatPr defaultRowHeight="12.75" customHeight="1" zeroHeight="1"/>
  <cols>
    <col min="1" max="1" width="6.28515625" style="82" hidden="1" customWidth="1"/>
    <col min="2" max="2" width="12" style="82" hidden="1" customWidth="1"/>
    <col min="3" max="3" width="15.42578125" style="81" customWidth="1"/>
    <col min="4" max="4" width="8.5703125" style="82" customWidth="1"/>
    <col min="5" max="5" width="14.140625" style="82" customWidth="1"/>
    <col min="6" max="6" width="8" style="82" customWidth="1"/>
    <col min="7" max="7" width="9.28515625" style="81" bestFit="1" customWidth="1"/>
    <col min="8" max="8" width="21.140625" style="82" bestFit="1" customWidth="1"/>
    <col min="9" max="9" width="5" style="82" customWidth="1"/>
    <col min="10" max="12" width="17.42578125" style="82" customWidth="1"/>
    <col min="13" max="13" width="12" style="82" customWidth="1"/>
    <col min="14" max="14" width="27.7109375" style="82" customWidth="1"/>
    <col min="15" max="15" width="10.5703125" style="82" customWidth="1"/>
    <col min="16" max="16" width="8.7109375" style="82" customWidth="1"/>
    <col min="17" max="17" width="10.5703125" style="83" customWidth="1"/>
    <col min="18" max="16384" width="9.140625" style="82"/>
  </cols>
  <sheetData>
    <row r="1" spans="1:27" s="31" customFormat="1" ht="30.75" customHeight="1" thickBot="1">
      <c r="E1" s="32"/>
      <c r="F1" s="33"/>
      <c r="G1" s="33"/>
      <c r="H1" s="33"/>
      <c r="I1" s="33"/>
      <c r="J1" s="33"/>
      <c r="K1" s="33"/>
      <c r="L1" s="33"/>
      <c r="M1" s="33"/>
      <c r="N1" s="33"/>
      <c r="P1" s="34"/>
      <c r="Q1" s="35" t="str">
        <f>IF(NOT(B4=""),IFERROR(CONCATENATE(D4,"  ",C4,"  ",CHAR(10),E4,CHAR(10),G4,"  -  ",H4,CHAR(10),"Cut Off  : ",TEXT(K4,"yyyy - mm - dd , (dddd)"),CHAR(10),"Vessel Date : ",TEXT(L4,"yyyy - mm - dd , (dddd)"),""),""))</f>
        <v xml:space="preserve">    
safmarine
alex  -  port sudan
Cut Off  : 1900 - 01 - 00 , (السبت)
Vessel Date : 1900 - 01 - 00 , (السبت)</v>
      </c>
      <c r="R1" s="36" t="s">
        <v>8</v>
      </c>
      <c r="S1" s="37"/>
      <c r="T1" s="37"/>
      <c r="U1" s="37"/>
      <c r="V1" s="37"/>
      <c r="W1" s="37"/>
      <c r="X1" s="37"/>
      <c r="Y1" s="37"/>
      <c r="Z1" s="37"/>
      <c r="AA1" s="38"/>
    </row>
    <row r="2" spans="1:27" s="48" customFormat="1" ht="27.75" customHeight="1" thickTop="1" thickBot="1">
      <c r="A2" s="39" t="s">
        <v>9</v>
      </c>
      <c r="B2" s="40" t="s">
        <v>10</v>
      </c>
      <c r="C2" s="41" t="s">
        <v>11</v>
      </c>
      <c r="D2" s="40" t="s">
        <v>12</v>
      </c>
      <c r="E2" s="40" t="s">
        <v>13</v>
      </c>
      <c r="F2" s="40" t="s">
        <v>14</v>
      </c>
      <c r="G2" s="42" t="s">
        <v>15</v>
      </c>
      <c r="H2" s="43" t="s">
        <v>16</v>
      </c>
      <c r="I2" s="43" t="s">
        <v>17</v>
      </c>
      <c r="J2" s="43" t="s">
        <v>18</v>
      </c>
      <c r="K2" s="43" t="s">
        <v>19</v>
      </c>
      <c r="L2" s="40" t="s">
        <v>20</v>
      </c>
      <c r="M2" s="41" t="s">
        <v>21</v>
      </c>
      <c r="N2" s="43" t="s">
        <v>22</v>
      </c>
      <c r="O2" s="44" t="s">
        <v>23</v>
      </c>
      <c r="P2" s="44" t="s">
        <v>24</v>
      </c>
      <c r="Q2" s="45" t="s">
        <v>1</v>
      </c>
      <c r="R2" s="46" t="s">
        <v>25</v>
      </c>
      <c r="S2" s="47"/>
      <c r="T2" s="46" t="s">
        <v>26</v>
      </c>
      <c r="U2" s="47"/>
      <c r="V2" s="46" t="s">
        <v>27</v>
      </c>
      <c r="W2" s="47"/>
      <c r="X2" s="46" t="s">
        <v>28</v>
      </c>
      <c r="Y2" s="47"/>
      <c r="Z2" s="46" t="s">
        <v>29</v>
      </c>
      <c r="AA2" s="47"/>
    </row>
    <row r="3" spans="1:27" s="56" customFormat="1" ht="29.25" customHeight="1" thickBot="1">
      <c r="A3" s="49"/>
      <c r="B3" s="50"/>
      <c r="C3" s="51"/>
      <c r="D3" s="50"/>
      <c r="E3" s="50"/>
      <c r="F3" s="50"/>
      <c r="G3" s="51"/>
      <c r="H3" s="50"/>
      <c r="I3" s="50"/>
      <c r="J3" s="50"/>
      <c r="K3" s="50"/>
      <c r="L3" s="50"/>
      <c r="M3" s="51"/>
      <c r="N3" s="50"/>
      <c r="O3" s="52"/>
      <c r="P3" s="52"/>
      <c r="Q3" s="53"/>
      <c r="R3" s="54" t="s">
        <v>2</v>
      </c>
      <c r="S3" s="55" t="s">
        <v>30</v>
      </c>
      <c r="T3" s="54" t="s">
        <v>2</v>
      </c>
      <c r="U3" s="55" t="s">
        <v>30</v>
      </c>
      <c r="V3" s="54" t="s">
        <v>2</v>
      </c>
      <c r="W3" s="55" t="s">
        <v>30</v>
      </c>
      <c r="X3" s="54" t="s">
        <v>2</v>
      </c>
      <c r="Y3" s="55" t="s">
        <v>30</v>
      </c>
      <c r="Z3" s="54" t="s">
        <v>2</v>
      </c>
      <c r="AA3" s="55" t="s">
        <v>30</v>
      </c>
    </row>
    <row r="4" spans="1:27" s="58" customFormat="1" ht="73.5" customHeight="1" thickTop="1">
      <c r="A4" s="57">
        <v>42380</v>
      </c>
      <c r="B4" s="58" t="s">
        <v>31</v>
      </c>
      <c r="C4" s="59"/>
      <c r="E4" s="58" t="s">
        <v>32</v>
      </c>
      <c r="F4" s="58" t="s">
        <v>33</v>
      </c>
      <c r="G4" s="59" t="s">
        <v>34</v>
      </c>
      <c r="H4" s="58" t="s">
        <v>35</v>
      </c>
      <c r="I4" s="58" t="s">
        <v>36</v>
      </c>
      <c r="J4" s="58" t="s">
        <v>37</v>
      </c>
      <c r="N4" s="58">
        <v>768292322</v>
      </c>
      <c r="Q4" s="60" t="s">
        <v>31</v>
      </c>
      <c r="R4" s="61" t="s">
        <v>4</v>
      </c>
      <c r="S4" s="62">
        <v>42470</v>
      </c>
      <c r="T4" s="61" t="s">
        <v>5</v>
      </c>
      <c r="U4" s="62">
        <v>42470</v>
      </c>
      <c r="V4" s="61" t="s">
        <v>6</v>
      </c>
      <c r="W4" s="62">
        <v>42470</v>
      </c>
      <c r="X4" s="63" t="s">
        <v>38</v>
      </c>
      <c r="Y4" s="64">
        <v>42471</v>
      </c>
      <c r="Z4" s="61" t="s">
        <v>7</v>
      </c>
      <c r="AA4" s="62">
        <v>42470</v>
      </c>
    </row>
    <row r="5" spans="1:27" s="58" customFormat="1" ht="18" customHeight="1">
      <c r="A5" s="57">
        <v>42380</v>
      </c>
      <c r="B5" s="58" t="s">
        <v>39</v>
      </c>
      <c r="C5" s="59"/>
      <c r="E5" s="58" t="s">
        <v>40</v>
      </c>
      <c r="F5" s="58" t="s">
        <v>41</v>
      </c>
      <c r="G5" s="59" t="s">
        <v>42</v>
      </c>
      <c r="H5" s="58" t="s">
        <v>43</v>
      </c>
      <c r="I5" s="58" t="s">
        <v>44</v>
      </c>
      <c r="J5" s="58" t="s">
        <v>45</v>
      </c>
      <c r="N5" s="58" t="s">
        <v>46</v>
      </c>
      <c r="Q5" s="60" t="s">
        <v>39</v>
      </c>
      <c r="R5" s="61" t="s">
        <v>47</v>
      </c>
      <c r="S5" s="62">
        <v>42470</v>
      </c>
      <c r="T5" s="61" t="s">
        <v>48</v>
      </c>
      <c r="U5" s="62">
        <v>42471</v>
      </c>
      <c r="V5" s="61" t="s">
        <v>49</v>
      </c>
      <c r="W5" s="62">
        <v>42470</v>
      </c>
      <c r="X5" s="61" t="s">
        <v>50</v>
      </c>
      <c r="Y5" s="62">
        <v>42471</v>
      </c>
      <c r="Z5" s="61" t="s">
        <v>51</v>
      </c>
      <c r="AA5" s="62">
        <v>42470</v>
      </c>
    </row>
    <row r="6" spans="1:27" s="58" customFormat="1" ht="18" customHeight="1">
      <c r="A6" s="57"/>
      <c r="C6" s="59"/>
      <c r="G6" s="59"/>
      <c r="Q6" s="60" t="s">
        <v>52</v>
      </c>
      <c r="R6" s="58" t="s">
        <v>53</v>
      </c>
      <c r="S6" s="62">
        <v>42470</v>
      </c>
      <c r="T6" s="61"/>
      <c r="U6" s="62"/>
      <c r="W6" s="62"/>
      <c r="Y6" s="62"/>
      <c r="AA6" s="62"/>
    </row>
    <row r="7" spans="1:27" s="58" customFormat="1" ht="18" customHeight="1">
      <c r="A7" s="57"/>
      <c r="C7" s="59"/>
      <c r="G7" s="59"/>
      <c r="Q7" s="60" t="s">
        <v>54</v>
      </c>
      <c r="R7" s="58" t="s">
        <v>55</v>
      </c>
      <c r="S7" s="62">
        <v>42470</v>
      </c>
      <c r="T7" s="61"/>
      <c r="U7" s="62"/>
      <c r="W7" s="62"/>
      <c r="Y7" s="62"/>
      <c r="AA7" s="62"/>
    </row>
    <row r="8" spans="1:27" s="58" customFormat="1" ht="18" customHeight="1">
      <c r="A8" s="57"/>
      <c r="C8" s="59"/>
      <c r="G8" s="59"/>
      <c r="Q8" s="60" t="s">
        <v>56</v>
      </c>
      <c r="S8" s="62"/>
      <c r="T8" s="61"/>
      <c r="U8" s="62"/>
      <c r="W8" s="62"/>
      <c r="Y8" s="62"/>
      <c r="AA8" s="62"/>
    </row>
    <row r="9" spans="1:27" s="58" customFormat="1">
      <c r="A9" s="57"/>
      <c r="C9" s="59"/>
      <c r="G9" s="59"/>
      <c r="Q9" s="60"/>
      <c r="S9" s="62"/>
      <c r="T9" s="61"/>
      <c r="U9" s="62"/>
      <c r="W9" s="62"/>
      <c r="Y9" s="62"/>
      <c r="AA9" s="62"/>
    </row>
    <row r="10" spans="1:27" s="58" customFormat="1" ht="18" customHeight="1">
      <c r="A10" s="57"/>
      <c r="C10" s="59"/>
      <c r="G10" s="59"/>
      <c r="Q10" s="60"/>
      <c r="S10" s="62"/>
      <c r="T10" s="61"/>
      <c r="U10" s="62"/>
      <c r="W10" s="62"/>
      <c r="Y10" s="62"/>
      <c r="AA10" s="62"/>
    </row>
    <row r="11" spans="1:27" s="58" customFormat="1" ht="18" customHeight="1">
      <c r="A11" s="57"/>
      <c r="C11" s="59"/>
      <c r="G11" s="59"/>
      <c r="Q11" s="60"/>
      <c r="S11" s="62"/>
      <c r="T11" s="61"/>
      <c r="U11" s="62"/>
      <c r="W11" s="62"/>
      <c r="Y11" s="62"/>
      <c r="AA11" s="62"/>
    </row>
    <row r="12" spans="1:27" s="58" customFormat="1" ht="18" customHeight="1">
      <c r="A12" s="57"/>
      <c r="C12" s="59"/>
      <c r="G12" s="59"/>
      <c r="Q12" s="60"/>
      <c r="S12" s="62"/>
      <c r="T12" s="61"/>
      <c r="U12" s="62"/>
      <c r="W12" s="62"/>
      <c r="Y12" s="62"/>
      <c r="AA12" s="62"/>
    </row>
    <row r="13" spans="1:27" s="58" customFormat="1" ht="18" customHeight="1">
      <c r="A13" s="57"/>
      <c r="C13" s="59"/>
      <c r="G13" s="59"/>
      <c r="Q13" s="60"/>
      <c r="S13" s="62"/>
      <c r="T13" s="61"/>
      <c r="U13" s="62"/>
      <c r="W13" s="62"/>
      <c r="Y13" s="62"/>
      <c r="AA13" s="62"/>
    </row>
    <row r="14" spans="1:27" s="58" customFormat="1" ht="18" customHeight="1">
      <c r="A14" s="57"/>
      <c r="C14" s="59"/>
      <c r="G14" s="59"/>
      <c r="Q14" s="65"/>
      <c r="S14" s="62"/>
      <c r="T14" s="61"/>
      <c r="U14" s="62"/>
      <c r="W14" s="62"/>
      <c r="Y14" s="62"/>
      <c r="AA14" s="62"/>
    </row>
    <row r="15" spans="1:27" s="58" customFormat="1" ht="18" customHeight="1">
      <c r="A15" s="57"/>
      <c r="C15" s="59"/>
      <c r="G15" s="59"/>
      <c r="Q15" s="65"/>
      <c r="S15" s="62"/>
      <c r="U15" s="62"/>
      <c r="W15" s="62"/>
      <c r="Y15" s="62"/>
      <c r="AA15" s="62"/>
    </row>
    <row r="16" spans="1:27" s="58" customFormat="1" ht="18" customHeight="1">
      <c r="A16" s="57"/>
      <c r="C16" s="59"/>
      <c r="G16" s="59"/>
      <c r="Q16" s="65"/>
      <c r="S16" s="62"/>
      <c r="U16" s="62"/>
      <c r="W16" s="62"/>
      <c r="Y16" s="62"/>
      <c r="AA16" s="62"/>
    </row>
    <row r="17" spans="1:27" s="58" customFormat="1" ht="18" customHeight="1">
      <c r="A17" s="57"/>
      <c r="C17" s="59"/>
      <c r="G17" s="59"/>
      <c r="Q17" s="65"/>
      <c r="S17" s="62"/>
      <c r="U17" s="62"/>
      <c r="W17" s="62"/>
      <c r="Y17" s="62"/>
      <c r="AA17" s="62"/>
    </row>
    <row r="18" spans="1:27" s="58" customFormat="1" ht="18" customHeight="1">
      <c r="A18" s="57"/>
      <c r="C18" s="59"/>
      <c r="G18" s="59"/>
      <c r="Q18" s="65"/>
      <c r="S18" s="62"/>
      <c r="U18" s="62"/>
      <c r="W18" s="62"/>
      <c r="Y18" s="62"/>
      <c r="AA18" s="62"/>
    </row>
    <row r="19" spans="1:27" s="58" customFormat="1" ht="18" customHeight="1">
      <c r="A19" s="57"/>
      <c r="C19" s="59"/>
      <c r="G19" s="59"/>
      <c r="Q19" s="65"/>
      <c r="S19" s="62"/>
      <c r="U19" s="62"/>
      <c r="W19" s="62"/>
      <c r="Y19" s="62"/>
      <c r="AA19" s="62"/>
    </row>
    <row r="20" spans="1:27" s="58" customFormat="1" ht="18" customHeight="1">
      <c r="A20" s="57"/>
      <c r="C20" s="59"/>
      <c r="G20" s="59"/>
      <c r="Q20" s="65"/>
      <c r="S20" s="62"/>
      <c r="U20" s="62"/>
      <c r="W20" s="62"/>
      <c r="Y20" s="62"/>
      <c r="AA20" s="62"/>
    </row>
    <row r="21" spans="1:27" s="58" customFormat="1" ht="18" customHeight="1">
      <c r="A21" s="57"/>
      <c r="C21" s="59"/>
      <c r="D21" s="59"/>
      <c r="G21" s="59"/>
      <c r="Q21" s="65"/>
      <c r="S21" s="62"/>
      <c r="U21" s="62"/>
      <c r="W21" s="62"/>
      <c r="Y21" s="62"/>
      <c r="AA21" s="62"/>
    </row>
    <row r="22" spans="1:27" s="58" customFormat="1" ht="18" customHeight="1">
      <c r="A22" s="57"/>
      <c r="C22" s="59"/>
      <c r="G22" s="59"/>
      <c r="Q22" s="65"/>
      <c r="S22" s="62"/>
      <c r="U22" s="62"/>
      <c r="W22" s="62"/>
      <c r="Y22" s="62"/>
      <c r="AA22" s="62"/>
    </row>
    <row r="23" spans="1:27" s="58" customFormat="1" ht="18" customHeight="1">
      <c r="A23" s="57"/>
      <c r="C23" s="59"/>
      <c r="G23" s="59"/>
      <c r="Q23" s="65"/>
      <c r="S23" s="62"/>
      <c r="U23" s="62"/>
      <c r="W23" s="62"/>
      <c r="Y23" s="62"/>
      <c r="AA23" s="62"/>
    </row>
    <row r="24" spans="1:27" s="58" customFormat="1" ht="18" customHeight="1">
      <c r="A24" s="57"/>
      <c r="C24" s="59"/>
      <c r="G24" s="59"/>
      <c r="Q24" s="65"/>
      <c r="S24" s="62"/>
      <c r="U24" s="62"/>
      <c r="W24" s="62"/>
      <c r="Y24" s="62"/>
      <c r="AA24" s="62"/>
    </row>
    <row r="25" spans="1:27" s="58" customFormat="1" ht="18" customHeight="1">
      <c r="A25" s="57"/>
      <c r="C25" s="59"/>
      <c r="G25" s="59"/>
      <c r="Q25" s="65"/>
      <c r="S25" s="62"/>
      <c r="U25" s="62"/>
      <c r="W25" s="62"/>
      <c r="Y25" s="62"/>
      <c r="AA25" s="62"/>
    </row>
    <row r="26" spans="1:27" s="58" customFormat="1" ht="18" customHeight="1">
      <c r="A26" s="57"/>
      <c r="C26" s="59"/>
      <c r="D26" s="59"/>
      <c r="G26" s="59"/>
      <c r="Q26" s="65"/>
      <c r="S26" s="62"/>
      <c r="U26" s="62"/>
      <c r="W26" s="62"/>
      <c r="Y26" s="62"/>
      <c r="AA26" s="62"/>
    </row>
    <row r="27" spans="1:27" s="58" customFormat="1" ht="18" customHeight="1">
      <c r="A27" s="57"/>
      <c r="C27" s="59"/>
      <c r="G27" s="59"/>
      <c r="Q27" s="65"/>
      <c r="S27" s="62"/>
      <c r="U27" s="62"/>
      <c r="W27" s="62"/>
      <c r="Y27" s="62"/>
      <c r="AA27" s="62"/>
    </row>
    <row r="28" spans="1:27" s="58" customFormat="1" ht="18" customHeight="1">
      <c r="A28" s="57"/>
      <c r="C28" s="59"/>
      <c r="G28" s="59"/>
      <c r="Q28" s="65"/>
      <c r="S28" s="62"/>
      <c r="U28" s="62"/>
      <c r="W28" s="62"/>
      <c r="Y28" s="62"/>
      <c r="AA28" s="62"/>
    </row>
    <row r="29" spans="1:27" s="58" customFormat="1" ht="18" customHeight="1">
      <c r="A29" s="57"/>
      <c r="C29" s="59"/>
      <c r="G29" s="59"/>
      <c r="Q29" s="65"/>
      <c r="S29" s="62"/>
      <c r="U29" s="62"/>
      <c r="W29" s="62"/>
      <c r="Y29" s="62"/>
      <c r="AA29" s="62"/>
    </row>
    <row r="30" spans="1:27" s="58" customFormat="1" ht="18" customHeight="1">
      <c r="A30" s="57"/>
      <c r="C30" s="59"/>
      <c r="G30" s="59"/>
      <c r="Q30" s="65"/>
      <c r="S30" s="62"/>
      <c r="U30" s="62"/>
      <c r="W30" s="62"/>
      <c r="Y30" s="62"/>
      <c r="AA30" s="62"/>
    </row>
    <row r="31" spans="1:27" s="67" customFormat="1" ht="18" customHeight="1">
      <c r="A31" s="66"/>
      <c r="C31" s="68"/>
      <c r="G31" s="68"/>
      <c r="Q31" s="69"/>
      <c r="R31" s="58"/>
      <c r="S31" s="62"/>
      <c r="U31" s="62"/>
      <c r="W31" s="62"/>
      <c r="Y31" s="62"/>
      <c r="Z31" s="58"/>
      <c r="AA31" s="62"/>
    </row>
    <row r="32" spans="1:27" s="58" customFormat="1" ht="18" customHeight="1">
      <c r="A32" s="57"/>
      <c r="C32" s="59"/>
      <c r="G32" s="59"/>
      <c r="Q32" s="65"/>
      <c r="S32" s="62"/>
      <c r="U32" s="62"/>
      <c r="W32" s="62"/>
      <c r="Y32" s="62"/>
      <c r="AA32" s="62"/>
    </row>
    <row r="33" spans="1:27" s="58" customFormat="1" ht="18" customHeight="1">
      <c r="A33" s="57"/>
      <c r="C33" s="59"/>
      <c r="G33" s="59"/>
      <c r="Q33" s="65"/>
      <c r="S33" s="62"/>
      <c r="U33" s="62"/>
      <c r="W33" s="62"/>
      <c r="Y33" s="62"/>
      <c r="AA33" s="62"/>
    </row>
    <row r="34" spans="1:27" s="58" customFormat="1" ht="18" customHeight="1">
      <c r="A34" s="57"/>
      <c r="C34" s="59"/>
      <c r="G34" s="59"/>
      <c r="Q34" s="65"/>
      <c r="S34" s="62"/>
      <c r="U34" s="62"/>
      <c r="W34" s="62"/>
      <c r="Y34" s="62"/>
      <c r="AA34" s="62"/>
    </row>
    <row r="35" spans="1:27" s="58" customFormat="1" ht="18" customHeight="1">
      <c r="A35" s="57"/>
      <c r="C35" s="59"/>
      <c r="G35" s="59"/>
      <c r="Q35" s="65"/>
      <c r="S35" s="62"/>
      <c r="U35" s="62"/>
      <c r="W35" s="62"/>
      <c r="Y35" s="62"/>
      <c r="AA35" s="62"/>
    </row>
    <row r="36" spans="1:27" s="58" customFormat="1" ht="18" customHeight="1">
      <c r="A36" s="57"/>
      <c r="C36" s="59"/>
      <c r="G36" s="59"/>
      <c r="Q36" s="65"/>
      <c r="S36" s="62"/>
      <c r="U36" s="62"/>
      <c r="W36" s="62"/>
      <c r="Y36" s="62"/>
      <c r="AA36" s="62"/>
    </row>
    <row r="37" spans="1:27" s="58" customFormat="1" ht="18" customHeight="1">
      <c r="A37" s="57"/>
      <c r="C37" s="59"/>
      <c r="G37" s="59"/>
      <c r="Q37" s="65"/>
      <c r="S37" s="62"/>
      <c r="U37" s="62"/>
      <c r="W37" s="62"/>
      <c r="Y37" s="62"/>
      <c r="AA37" s="62"/>
    </row>
    <row r="38" spans="1:27" s="58" customFormat="1" ht="18" customHeight="1">
      <c r="A38" s="57"/>
      <c r="C38" s="59"/>
      <c r="G38" s="59"/>
      <c r="Q38" s="65"/>
      <c r="S38" s="62"/>
      <c r="U38" s="62"/>
      <c r="W38" s="62"/>
      <c r="Y38" s="62"/>
      <c r="AA38" s="62"/>
    </row>
    <row r="39" spans="1:27" s="58" customFormat="1" ht="18" customHeight="1">
      <c r="A39" s="57"/>
      <c r="C39" s="59"/>
      <c r="G39" s="59"/>
      <c r="Q39" s="65"/>
      <c r="S39" s="62"/>
      <c r="U39" s="62"/>
      <c r="W39" s="62"/>
      <c r="Y39" s="62"/>
      <c r="AA39" s="62"/>
    </row>
    <row r="40" spans="1:27" s="58" customFormat="1" ht="18" customHeight="1">
      <c r="A40" s="57"/>
      <c r="C40" s="59"/>
      <c r="G40" s="59"/>
      <c r="Q40" s="65"/>
      <c r="S40" s="62"/>
      <c r="U40" s="62"/>
      <c r="W40" s="62"/>
      <c r="Y40" s="62"/>
      <c r="AA40" s="62"/>
    </row>
    <row r="41" spans="1:27" s="58" customFormat="1" ht="18" customHeight="1">
      <c r="A41" s="57"/>
      <c r="C41" s="59"/>
      <c r="G41" s="59"/>
      <c r="Q41" s="65"/>
      <c r="S41" s="62"/>
      <c r="U41" s="62"/>
      <c r="W41" s="62"/>
      <c r="Y41" s="62"/>
      <c r="AA41" s="62"/>
    </row>
    <row r="42" spans="1:27" s="58" customFormat="1" ht="18" customHeight="1">
      <c r="A42" s="57"/>
      <c r="C42" s="59"/>
      <c r="G42" s="59"/>
      <c r="Q42" s="65"/>
      <c r="S42" s="62"/>
      <c r="U42" s="62"/>
      <c r="W42" s="62"/>
      <c r="Y42" s="62"/>
      <c r="AA42" s="62"/>
    </row>
    <row r="43" spans="1:27" s="58" customFormat="1" ht="18" customHeight="1">
      <c r="A43" s="57"/>
      <c r="C43" s="59"/>
      <c r="G43" s="59"/>
      <c r="Q43" s="65"/>
      <c r="S43" s="62"/>
      <c r="U43" s="62"/>
      <c r="W43" s="62"/>
      <c r="Y43" s="62"/>
      <c r="AA43" s="62"/>
    </row>
    <row r="44" spans="1:27" s="58" customFormat="1" ht="18" customHeight="1">
      <c r="A44" s="57"/>
      <c r="C44" s="59"/>
      <c r="G44" s="59"/>
      <c r="Q44" s="65"/>
      <c r="S44" s="62"/>
      <c r="W44" s="62"/>
      <c r="Y44" s="62"/>
      <c r="AA44" s="62"/>
    </row>
    <row r="45" spans="1:27" s="58" customFormat="1" ht="18" customHeight="1">
      <c r="A45" s="57"/>
      <c r="C45" s="59"/>
      <c r="G45" s="59"/>
      <c r="Q45" s="65"/>
      <c r="S45" s="62"/>
      <c r="W45" s="62"/>
      <c r="Y45" s="62"/>
      <c r="AA45" s="62"/>
    </row>
    <row r="46" spans="1:27" s="58" customFormat="1" ht="18" customHeight="1">
      <c r="A46" s="57"/>
      <c r="C46" s="59"/>
      <c r="G46" s="59"/>
      <c r="Q46" s="65"/>
      <c r="S46" s="62"/>
      <c r="W46" s="62"/>
      <c r="Y46" s="62"/>
      <c r="AA46" s="62"/>
    </row>
    <row r="47" spans="1:27" s="58" customFormat="1" ht="18" customHeight="1">
      <c r="A47" s="57"/>
      <c r="C47" s="59"/>
      <c r="G47" s="59"/>
      <c r="Q47" s="65"/>
      <c r="S47" s="62"/>
      <c r="W47" s="62"/>
      <c r="Y47" s="62"/>
      <c r="AA47" s="62"/>
    </row>
    <row r="48" spans="1:27" s="58" customFormat="1" ht="18" customHeight="1">
      <c r="A48" s="57"/>
      <c r="C48" s="59"/>
      <c r="G48" s="59"/>
      <c r="Q48" s="65"/>
      <c r="S48" s="62"/>
      <c r="W48" s="62"/>
      <c r="Y48" s="62"/>
      <c r="AA48" s="62"/>
    </row>
    <row r="49" spans="1:27" s="58" customFormat="1" ht="18" customHeight="1">
      <c r="A49" s="57"/>
      <c r="C49" s="59"/>
      <c r="G49" s="59"/>
      <c r="Q49" s="65"/>
      <c r="S49" s="62"/>
      <c r="W49" s="62"/>
      <c r="Y49" s="62"/>
      <c r="AA49" s="62"/>
    </row>
    <row r="50" spans="1:27" s="67" customFormat="1" ht="18" customHeight="1">
      <c r="A50" s="66"/>
      <c r="C50" s="68"/>
      <c r="G50" s="68"/>
      <c r="Q50" s="69"/>
      <c r="S50" s="62"/>
      <c r="W50" s="62"/>
      <c r="Y50" s="62"/>
      <c r="Z50" s="58"/>
      <c r="AA50" s="62"/>
    </row>
    <row r="51" spans="1:27" s="58" customFormat="1" ht="18" customHeight="1">
      <c r="A51" s="57"/>
      <c r="C51" s="59"/>
      <c r="G51" s="59"/>
      <c r="Q51" s="65"/>
      <c r="S51" s="62"/>
      <c r="W51" s="62"/>
      <c r="Y51" s="62"/>
      <c r="AA51" s="62"/>
    </row>
    <row r="52" spans="1:27" s="58" customFormat="1" ht="18" customHeight="1">
      <c r="A52" s="57"/>
      <c r="C52" s="59"/>
      <c r="G52" s="59"/>
      <c r="Q52" s="65"/>
      <c r="S52" s="62"/>
      <c r="W52" s="62"/>
      <c r="Y52" s="62"/>
      <c r="AA52" s="62"/>
    </row>
    <row r="53" spans="1:27" s="58" customFormat="1" ht="18" customHeight="1">
      <c r="A53" s="57"/>
      <c r="C53" s="59"/>
      <c r="G53" s="59"/>
      <c r="Q53" s="65"/>
      <c r="S53" s="62"/>
      <c r="W53" s="62"/>
      <c r="Y53" s="62"/>
      <c r="AA53" s="62"/>
    </row>
    <row r="54" spans="1:27" s="58" customFormat="1" ht="18" customHeight="1">
      <c r="A54" s="57"/>
      <c r="C54" s="59"/>
      <c r="G54" s="59"/>
      <c r="Q54" s="65"/>
      <c r="S54" s="62"/>
      <c r="W54" s="62"/>
      <c r="Y54" s="62"/>
      <c r="AA54" s="62"/>
    </row>
    <row r="55" spans="1:27" s="71" customFormat="1" ht="18" customHeight="1">
      <c r="A55" s="70"/>
      <c r="C55" s="72"/>
      <c r="G55" s="72"/>
      <c r="Q55" s="73"/>
      <c r="S55" s="62"/>
      <c r="W55" s="62"/>
      <c r="Y55" s="62"/>
      <c r="Z55" s="58"/>
      <c r="AA55" s="62"/>
    </row>
    <row r="56" spans="1:27" s="58" customFormat="1" ht="18" customHeight="1">
      <c r="A56" s="57"/>
      <c r="C56" s="59"/>
      <c r="G56" s="59"/>
      <c r="Q56" s="65"/>
      <c r="S56" s="62"/>
      <c r="W56" s="62"/>
      <c r="Y56" s="62"/>
      <c r="AA56" s="62"/>
    </row>
    <row r="57" spans="1:27" s="58" customFormat="1" ht="18" customHeight="1">
      <c r="A57" s="57"/>
      <c r="C57" s="59"/>
      <c r="G57" s="59"/>
      <c r="Q57" s="65"/>
      <c r="S57" s="62"/>
      <c r="W57" s="62"/>
      <c r="Y57" s="62"/>
      <c r="AA57" s="62"/>
    </row>
    <row r="58" spans="1:27" s="58" customFormat="1" ht="18" customHeight="1">
      <c r="A58" s="57"/>
      <c r="C58" s="59"/>
      <c r="G58" s="59"/>
      <c r="Q58" s="65"/>
      <c r="S58" s="62"/>
      <c r="W58" s="62"/>
      <c r="Y58" s="62"/>
      <c r="AA58" s="62"/>
    </row>
    <row r="59" spans="1:27" s="58" customFormat="1" ht="18" customHeight="1">
      <c r="A59" s="57"/>
      <c r="C59" s="74"/>
      <c r="G59" s="59"/>
      <c r="Q59" s="65"/>
      <c r="S59" s="62"/>
      <c r="W59" s="62"/>
      <c r="Y59" s="62"/>
      <c r="AA59" s="62"/>
    </row>
    <row r="60" spans="1:27" s="58" customFormat="1" ht="18" customHeight="1">
      <c r="A60" s="57"/>
      <c r="C60" s="59"/>
      <c r="G60" s="59"/>
      <c r="Q60" s="65"/>
      <c r="W60" s="62"/>
      <c r="Y60" s="62"/>
      <c r="AA60" s="62"/>
    </row>
    <row r="61" spans="1:27" s="71" customFormat="1" ht="18" customHeight="1">
      <c r="A61" s="70"/>
      <c r="C61" s="72"/>
      <c r="G61" s="72"/>
      <c r="Q61" s="73"/>
      <c r="W61" s="62"/>
      <c r="Y61" s="62"/>
      <c r="Z61" s="58"/>
      <c r="AA61" s="62"/>
    </row>
    <row r="62" spans="1:27" s="71" customFormat="1" ht="18" customHeight="1">
      <c r="A62" s="70"/>
      <c r="C62" s="72"/>
      <c r="G62" s="72"/>
      <c r="Q62" s="73"/>
      <c r="Y62" s="62"/>
      <c r="Z62" s="58"/>
      <c r="AA62" s="62"/>
    </row>
    <row r="63" spans="1:27" s="71" customFormat="1" ht="18" customHeight="1">
      <c r="A63" s="70"/>
      <c r="C63" s="72"/>
      <c r="G63" s="72"/>
      <c r="Q63" s="73"/>
      <c r="Y63" s="62"/>
      <c r="Z63" s="58"/>
      <c r="AA63" s="62"/>
    </row>
    <row r="64" spans="1:27" s="71" customFormat="1" ht="18" customHeight="1">
      <c r="A64" s="70"/>
      <c r="C64" s="72"/>
      <c r="G64" s="72"/>
      <c r="Q64" s="73"/>
      <c r="Y64" s="62"/>
      <c r="Z64" s="58"/>
      <c r="AA64" s="62"/>
    </row>
    <row r="65" spans="1:27" s="71" customFormat="1" ht="18" customHeight="1">
      <c r="A65" s="70"/>
      <c r="C65" s="72"/>
      <c r="G65" s="72"/>
      <c r="Q65" s="73"/>
      <c r="Y65" s="62"/>
      <c r="Z65" s="58"/>
      <c r="AA65" s="62"/>
    </row>
    <row r="66" spans="1:27" s="71" customFormat="1" ht="18" customHeight="1">
      <c r="A66" s="70"/>
      <c r="C66" s="72"/>
      <c r="G66" s="72"/>
      <c r="Q66" s="73"/>
      <c r="Y66" s="62"/>
      <c r="Z66" s="58"/>
      <c r="AA66" s="62"/>
    </row>
    <row r="67" spans="1:27" s="71" customFormat="1" ht="18" customHeight="1">
      <c r="A67" s="70"/>
      <c r="C67" s="72"/>
      <c r="G67" s="72"/>
      <c r="Q67" s="73"/>
      <c r="Y67" s="62"/>
      <c r="Z67" s="58"/>
      <c r="AA67" s="62"/>
    </row>
    <row r="68" spans="1:27" s="58" customFormat="1" ht="18" customHeight="1">
      <c r="A68" s="57"/>
      <c r="C68" s="59"/>
      <c r="G68" s="59"/>
      <c r="Q68" s="65"/>
      <c r="Y68" s="62"/>
      <c r="AA68" s="62"/>
    </row>
    <row r="69" spans="1:27" s="58" customFormat="1" ht="18" customHeight="1">
      <c r="A69" s="57"/>
      <c r="C69" s="59"/>
      <c r="G69" s="59"/>
      <c r="Q69" s="65"/>
      <c r="Y69" s="62"/>
      <c r="AA69" s="62"/>
    </row>
    <row r="70" spans="1:27" s="58" customFormat="1" ht="18" customHeight="1">
      <c r="A70" s="57"/>
      <c r="C70" s="59"/>
      <c r="G70" s="59"/>
      <c r="Q70" s="65"/>
      <c r="Y70" s="62"/>
      <c r="AA70" s="62"/>
    </row>
    <row r="71" spans="1:27" s="71" customFormat="1" ht="18" customHeight="1">
      <c r="A71" s="70"/>
      <c r="B71" s="58"/>
      <c r="C71" s="72"/>
      <c r="G71" s="72"/>
      <c r="Q71" s="73"/>
      <c r="Y71" s="62"/>
      <c r="Z71" s="58"/>
      <c r="AA71" s="62"/>
    </row>
    <row r="72" spans="1:27" s="71" customFormat="1" ht="18" customHeight="1">
      <c r="A72" s="70"/>
      <c r="B72" s="58"/>
      <c r="C72" s="72"/>
      <c r="G72" s="72"/>
      <c r="Q72" s="73"/>
      <c r="Y72" s="62"/>
      <c r="Z72" s="58"/>
      <c r="AA72" s="62"/>
    </row>
    <row r="73" spans="1:27" s="71" customFormat="1" ht="18" customHeight="1">
      <c r="A73" s="70"/>
      <c r="B73" s="58"/>
      <c r="C73" s="72"/>
      <c r="G73" s="72"/>
      <c r="Q73" s="73"/>
      <c r="Y73" s="62"/>
      <c r="Z73" s="58"/>
      <c r="AA73" s="62"/>
    </row>
    <row r="74" spans="1:27" s="71" customFormat="1" ht="18" customHeight="1">
      <c r="A74" s="70"/>
      <c r="B74" s="58"/>
      <c r="C74" s="72"/>
      <c r="G74" s="72"/>
      <c r="Q74" s="73"/>
      <c r="Y74" s="62"/>
      <c r="Z74" s="58"/>
      <c r="AA74" s="62"/>
    </row>
    <row r="75" spans="1:27" s="71" customFormat="1" ht="18" customHeight="1">
      <c r="A75" s="70"/>
      <c r="B75" s="58"/>
      <c r="C75" s="72"/>
      <c r="G75" s="72"/>
      <c r="Q75" s="73"/>
    </row>
    <row r="76" spans="1:27" s="71" customFormat="1" ht="18" customHeight="1">
      <c r="A76" s="70"/>
      <c r="B76" s="58"/>
      <c r="C76" s="72"/>
      <c r="G76" s="72"/>
      <c r="Q76" s="73"/>
    </row>
    <row r="77" spans="1:27" s="71" customFormat="1" ht="18" customHeight="1">
      <c r="A77" s="70"/>
      <c r="B77" s="58"/>
      <c r="C77" s="72"/>
      <c r="G77" s="72"/>
      <c r="Q77" s="73"/>
    </row>
    <row r="78" spans="1:27" s="71" customFormat="1" ht="18" customHeight="1">
      <c r="A78" s="70"/>
      <c r="B78" s="58"/>
      <c r="C78" s="72"/>
      <c r="G78" s="72"/>
      <c r="Q78" s="73"/>
    </row>
    <row r="79" spans="1:27" s="71" customFormat="1" ht="18" customHeight="1">
      <c r="A79" s="70"/>
      <c r="C79" s="72"/>
      <c r="G79" s="72"/>
      <c r="Q79" s="73"/>
    </row>
    <row r="80" spans="1:27" s="71" customFormat="1" ht="18" customHeight="1">
      <c r="A80" s="70"/>
      <c r="C80" s="72"/>
      <c r="G80" s="72"/>
      <c r="Q80" s="73"/>
    </row>
    <row r="81" spans="1:17" s="71" customFormat="1" ht="18" customHeight="1">
      <c r="A81" s="70"/>
      <c r="C81" s="72"/>
      <c r="G81" s="72"/>
      <c r="N81" s="72"/>
      <c r="Q81" s="73"/>
    </row>
    <row r="82" spans="1:17" s="71" customFormat="1" ht="18" customHeight="1">
      <c r="A82" s="70"/>
      <c r="C82" s="72"/>
      <c r="G82" s="72"/>
      <c r="Q82" s="73"/>
    </row>
    <row r="83" spans="1:17" s="71" customFormat="1" ht="18" customHeight="1">
      <c r="A83" s="70"/>
      <c r="C83" s="72"/>
      <c r="G83" s="72"/>
      <c r="Q83" s="73"/>
    </row>
    <row r="84" spans="1:17" s="71" customFormat="1" ht="18" customHeight="1">
      <c r="A84" s="70"/>
      <c r="C84" s="72"/>
      <c r="G84" s="72"/>
      <c r="Q84" s="73"/>
    </row>
    <row r="85" spans="1:17" s="71" customFormat="1" ht="18" customHeight="1">
      <c r="A85" s="70"/>
      <c r="C85" s="72"/>
      <c r="G85" s="72"/>
      <c r="Q85" s="73"/>
    </row>
    <row r="86" spans="1:17" s="71" customFormat="1" ht="18" customHeight="1">
      <c r="A86" s="70"/>
      <c r="C86" s="72"/>
      <c r="G86" s="72"/>
      <c r="Q86" s="73"/>
    </row>
    <row r="87" spans="1:17" s="71" customFormat="1" ht="18" customHeight="1">
      <c r="A87" s="70"/>
      <c r="C87" s="72"/>
      <c r="G87" s="72"/>
      <c r="Q87" s="73"/>
    </row>
    <row r="88" spans="1:17" s="71" customFormat="1" ht="18" customHeight="1">
      <c r="A88" s="70"/>
      <c r="C88" s="72"/>
      <c r="G88" s="72"/>
      <c r="Q88" s="73"/>
    </row>
    <row r="89" spans="1:17" s="71" customFormat="1" ht="18" customHeight="1">
      <c r="A89" s="70"/>
      <c r="C89" s="72"/>
      <c r="G89" s="72"/>
      <c r="Q89" s="73"/>
    </row>
    <row r="90" spans="1:17" s="71" customFormat="1" ht="18" customHeight="1">
      <c r="A90" s="70"/>
      <c r="C90" s="72"/>
      <c r="G90" s="72"/>
      <c r="Q90" s="73"/>
    </row>
    <row r="91" spans="1:17" s="71" customFormat="1" ht="18" customHeight="1">
      <c r="A91" s="70"/>
      <c r="C91" s="72"/>
      <c r="G91" s="72"/>
      <c r="Q91" s="73"/>
    </row>
    <row r="92" spans="1:17" s="71" customFormat="1" ht="18" customHeight="1">
      <c r="A92" s="70"/>
      <c r="C92" s="72"/>
      <c r="G92" s="72"/>
      <c r="Q92" s="73"/>
    </row>
    <row r="93" spans="1:17" s="71" customFormat="1" ht="18" customHeight="1">
      <c r="A93" s="70"/>
      <c r="C93" s="72"/>
      <c r="G93" s="72"/>
      <c r="Q93" s="73"/>
    </row>
    <row r="94" spans="1:17" s="71" customFormat="1" ht="18" customHeight="1">
      <c r="A94" s="70"/>
      <c r="C94" s="72"/>
      <c r="G94" s="72"/>
      <c r="Q94" s="73"/>
    </row>
    <row r="95" spans="1:17" s="71" customFormat="1" ht="18" customHeight="1">
      <c r="A95" s="70"/>
      <c r="C95" s="72"/>
      <c r="G95" s="72"/>
      <c r="Q95" s="73"/>
    </row>
    <row r="96" spans="1:17" s="71" customFormat="1" ht="18" customHeight="1">
      <c r="A96" s="70"/>
      <c r="C96" s="72"/>
      <c r="G96" s="72"/>
      <c r="Q96" s="73"/>
    </row>
    <row r="97" spans="1:17" s="71" customFormat="1" ht="18" customHeight="1">
      <c r="A97" s="70"/>
      <c r="C97" s="72"/>
      <c r="G97" s="72"/>
      <c r="Q97" s="73"/>
    </row>
    <row r="98" spans="1:17" s="71" customFormat="1" ht="18" customHeight="1">
      <c r="A98" s="70"/>
      <c r="C98" s="72"/>
      <c r="G98" s="72"/>
      <c r="Q98" s="73"/>
    </row>
    <row r="99" spans="1:17" s="71" customFormat="1" ht="18" customHeight="1">
      <c r="A99" s="70"/>
      <c r="C99" s="72"/>
      <c r="G99" s="72"/>
      <c r="Q99" s="73"/>
    </row>
    <row r="100" spans="1:17" s="71" customFormat="1" ht="18" customHeight="1">
      <c r="A100" s="70"/>
      <c r="C100" s="72"/>
      <c r="G100" s="72"/>
      <c r="Q100" s="73"/>
    </row>
    <row r="101" spans="1:17" s="71" customFormat="1" ht="18" customHeight="1">
      <c r="A101" s="70"/>
      <c r="C101" s="72"/>
      <c r="G101" s="72"/>
      <c r="Q101" s="73"/>
    </row>
    <row r="102" spans="1:17" s="71" customFormat="1" ht="18" customHeight="1">
      <c r="A102" s="70"/>
      <c r="C102" s="72"/>
      <c r="G102" s="72"/>
      <c r="Q102" s="73"/>
    </row>
    <row r="103" spans="1:17" s="71" customFormat="1" ht="18" customHeight="1">
      <c r="A103" s="70"/>
      <c r="C103" s="72"/>
      <c r="G103" s="72"/>
      <c r="Q103" s="73"/>
    </row>
    <row r="104" spans="1:17" s="71" customFormat="1" ht="18" customHeight="1">
      <c r="A104" s="70"/>
      <c r="C104" s="72"/>
      <c r="G104" s="72"/>
      <c r="Q104" s="73"/>
    </row>
    <row r="105" spans="1:17" s="71" customFormat="1" ht="18" customHeight="1">
      <c r="A105" s="70"/>
      <c r="C105" s="72"/>
      <c r="G105" s="72"/>
      <c r="Q105" s="73"/>
    </row>
    <row r="106" spans="1:17" s="71" customFormat="1" ht="18" customHeight="1">
      <c r="A106" s="70"/>
      <c r="C106" s="72"/>
      <c r="G106" s="72"/>
      <c r="Q106" s="73"/>
    </row>
    <row r="107" spans="1:17" s="71" customFormat="1" ht="18" customHeight="1">
      <c r="A107" s="70"/>
      <c r="C107" s="72"/>
      <c r="G107" s="72"/>
      <c r="Q107" s="73"/>
    </row>
    <row r="108" spans="1:17" s="71" customFormat="1" ht="18" customHeight="1">
      <c r="A108" s="70"/>
      <c r="C108" s="72"/>
      <c r="G108" s="72"/>
      <c r="Q108" s="73"/>
    </row>
    <row r="109" spans="1:17" s="71" customFormat="1" ht="18" customHeight="1">
      <c r="A109" s="70"/>
      <c r="C109" s="72"/>
      <c r="G109" s="72"/>
      <c r="Q109" s="73"/>
    </row>
    <row r="110" spans="1:17" s="71" customFormat="1" ht="18" customHeight="1">
      <c r="A110" s="70"/>
      <c r="C110" s="72"/>
      <c r="G110" s="72"/>
      <c r="Q110" s="73"/>
    </row>
    <row r="111" spans="1:17" s="71" customFormat="1" ht="18" customHeight="1">
      <c r="A111" s="70"/>
      <c r="C111" s="72"/>
      <c r="G111" s="72"/>
      <c r="Q111" s="73"/>
    </row>
    <row r="112" spans="1:17" s="71" customFormat="1" ht="18" customHeight="1">
      <c r="A112" s="70"/>
      <c r="C112" s="72"/>
      <c r="G112" s="72"/>
      <c r="Q112" s="73"/>
    </row>
    <row r="113" spans="1:17" s="71" customFormat="1" ht="18" customHeight="1">
      <c r="A113" s="70"/>
      <c r="C113" s="72"/>
      <c r="G113" s="72"/>
      <c r="O113" s="75"/>
      <c r="Q113" s="73"/>
    </row>
    <row r="114" spans="1:17" s="71" customFormat="1" ht="18" customHeight="1">
      <c r="A114" s="70"/>
      <c r="C114" s="72"/>
      <c r="G114" s="72"/>
      <c r="Q114" s="73"/>
    </row>
    <row r="115" spans="1:17" s="71" customFormat="1" ht="18" customHeight="1">
      <c r="A115" s="70"/>
      <c r="C115" s="72"/>
      <c r="G115" s="72"/>
      <c r="Q115" s="73"/>
    </row>
    <row r="116" spans="1:17" s="71" customFormat="1" ht="18" customHeight="1">
      <c r="A116" s="70"/>
      <c r="B116" s="70"/>
      <c r="C116" s="72"/>
      <c r="G116" s="72"/>
      <c r="H116" s="75"/>
      <c r="Q116" s="73"/>
    </row>
    <row r="117" spans="1:17" s="71" customFormat="1" ht="18" customHeight="1">
      <c r="A117" s="70"/>
      <c r="C117" s="72"/>
      <c r="G117" s="72"/>
      <c r="Q117" s="73"/>
    </row>
    <row r="118" spans="1:17" s="71" customFormat="1" ht="18" customHeight="1">
      <c r="A118" s="70"/>
      <c r="C118" s="72"/>
      <c r="G118" s="72"/>
      <c r="Q118" s="73"/>
    </row>
    <row r="119" spans="1:17" s="71" customFormat="1" ht="18" customHeight="1">
      <c r="A119" s="70"/>
      <c r="C119" s="72"/>
      <c r="G119" s="72"/>
      <c r="Q119" s="73"/>
    </row>
    <row r="120" spans="1:17" s="71" customFormat="1" ht="18" customHeight="1">
      <c r="A120" s="70"/>
      <c r="C120" s="72"/>
      <c r="G120" s="72"/>
      <c r="Q120" s="73"/>
    </row>
    <row r="121" spans="1:17" s="71" customFormat="1" ht="18" customHeight="1">
      <c r="A121" s="70"/>
      <c r="C121" s="72"/>
      <c r="G121" s="72"/>
      <c r="H121" s="75"/>
      <c r="Q121" s="73"/>
    </row>
    <row r="122" spans="1:17" s="71" customFormat="1" ht="18" customHeight="1">
      <c r="A122" s="70"/>
      <c r="C122" s="72"/>
      <c r="G122" s="72"/>
      <c r="Q122" s="73"/>
    </row>
    <row r="123" spans="1:17" s="71" customFormat="1" ht="18" customHeight="1">
      <c r="A123" s="70"/>
      <c r="C123" s="72"/>
      <c r="G123" s="72"/>
      <c r="Q123" s="73"/>
    </row>
    <row r="124" spans="1:17" s="71" customFormat="1" ht="18" customHeight="1">
      <c r="A124" s="70"/>
      <c r="C124" s="72"/>
      <c r="G124" s="72"/>
      <c r="Q124" s="73"/>
    </row>
    <row r="125" spans="1:17" s="71" customFormat="1" ht="18" customHeight="1">
      <c r="A125" s="70"/>
      <c r="C125" s="72"/>
      <c r="G125" s="72"/>
      <c r="Q125" s="73"/>
    </row>
    <row r="126" spans="1:17" s="71" customFormat="1" ht="18" customHeight="1">
      <c r="A126" s="70"/>
      <c r="C126" s="72"/>
      <c r="G126" s="72"/>
      <c r="Q126" s="73"/>
    </row>
    <row r="127" spans="1:17" s="71" customFormat="1" ht="18" customHeight="1">
      <c r="A127" s="70"/>
      <c r="C127" s="72"/>
      <c r="G127" s="72"/>
      <c r="Q127" s="73"/>
    </row>
    <row r="128" spans="1:17" s="71" customFormat="1" ht="18" customHeight="1">
      <c r="A128" s="70"/>
      <c r="C128" s="72"/>
      <c r="G128" s="72"/>
      <c r="Q128" s="73"/>
    </row>
    <row r="129" spans="1:17" s="71" customFormat="1" ht="18" customHeight="1">
      <c r="A129" s="70"/>
      <c r="C129" s="72"/>
      <c r="G129" s="72"/>
      <c r="Q129" s="73"/>
    </row>
    <row r="130" spans="1:17" s="71" customFormat="1" ht="18" customHeight="1">
      <c r="A130" s="70"/>
      <c r="C130" s="72"/>
      <c r="G130" s="72"/>
      <c r="Q130" s="73"/>
    </row>
    <row r="131" spans="1:17" s="71" customFormat="1" ht="18" customHeight="1">
      <c r="A131" s="70"/>
      <c r="C131" s="72"/>
      <c r="G131" s="72"/>
      <c r="Q131" s="73"/>
    </row>
    <row r="132" spans="1:17" s="71" customFormat="1" ht="18" customHeight="1">
      <c r="A132" s="70"/>
      <c r="C132" s="72"/>
      <c r="G132" s="72"/>
      <c r="Q132" s="73"/>
    </row>
    <row r="133" spans="1:17" s="71" customFormat="1" ht="18" customHeight="1">
      <c r="A133" s="70"/>
      <c r="C133" s="72"/>
      <c r="G133" s="72"/>
      <c r="Q133" s="73"/>
    </row>
    <row r="134" spans="1:17" s="71" customFormat="1" ht="18" customHeight="1">
      <c r="A134" s="70"/>
      <c r="C134" s="72"/>
      <c r="G134" s="72"/>
      <c r="Q134" s="73"/>
    </row>
    <row r="135" spans="1:17" s="71" customFormat="1" ht="18" customHeight="1">
      <c r="A135" s="70"/>
      <c r="C135" s="72"/>
      <c r="G135" s="72"/>
      <c r="Q135" s="73"/>
    </row>
    <row r="136" spans="1:17" s="71" customFormat="1" ht="18" customHeight="1">
      <c r="A136" s="70"/>
      <c r="C136" s="72"/>
      <c r="G136" s="72"/>
      <c r="Q136" s="73"/>
    </row>
    <row r="137" spans="1:17" s="71" customFormat="1" ht="18" customHeight="1">
      <c r="A137" s="70"/>
      <c r="C137" s="72"/>
      <c r="G137" s="72"/>
      <c r="Q137" s="73"/>
    </row>
    <row r="138" spans="1:17" s="71" customFormat="1" ht="18" customHeight="1">
      <c r="A138" s="70"/>
      <c r="C138" s="72"/>
      <c r="G138" s="72"/>
      <c r="Q138" s="73"/>
    </row>
    <row r="139" spans="1:17" s="71" customFormat="1" ht="18" customHeight="1">
      <c r="A139" s="70"/>
      <c r="C139" s="72"/>
      <c r="G139" s="72"/>
      <c r="Q139" s="73"/>
    </row>
    <row r="140" spans="1:17" s="71" customFormat="1" ht="18" customHeight="1">
      <c r="A140" s="70"/>
      <c r="C140" s="72"/>
      <c r="G140" s="72"/>
      <c r="Q140" s="73"/>
    </row>
    <row r="141" spans="1:17" s="71" customFormat="1" ht="18" customHeight="1">
      <c r="A141" s="70"/>
      <c r="C141" s="72"/>
      <c r="G141" s="72"/>
      <c r="Q141" s="73"/>
    </row>
    <row r="142" spans="1:17" s="71" customFormat="1" ht="18" customHeight="1">
      <c r="A142" s="70"/>
      <c r="C142" s="72"/>
      <c r="G142" s="72"/>
      <c r="Q142" s="73"/>
    </row>
    <row r="143" spans="1:17" s="71" customFormat="1" ht="18" customHeight="1">
      <c r="A143" s="70"/>
      <c r="C143" s="72"/>
      <c r="G143" s="72"/>
      <c r="Q143" s="73"/>
    </row>
    <row r="144" spans="1:17" s="71" customFormat="1" ht="18" customHeight="1">
      <c r="A144" s="70"/>
      <c r="C144" s="72"/>
      <c r="G144" s="72"/>
      <c r="Q144" s="73"/>
    </row>
    <row r="145" spans="1:17" s="71" customFormat="1" ht="18" customHeight="1">
      <c r="A145" s="70"/>
      <c r="B145" s="70"/>
      <c r="C145" s="72"/>
      <c r="G145" s="72"/>
      <c r="Q145" s="73"/>
    </row>
    <row r="146" spans="1:17" s="71" customFormat="1" ht="18" customHeight="1">
      <c r="A146" s="70"/>
      <c r="C146" s="72"/>
      <c r="G146" s="72"/>
      <c r="Q146" s="73"/>
    </row>
    <row r="147" spans="1:17" s="71" customFormat="1" ht="18" customHeight="1">
      <c r="A147" s="70"/>
      <c r="C147" s="72"/>
      <c r="G147" s="72"/>
      <c r="Q147" s="73"/>
    </row>
    <row r="148" spans="1:17" s="71" customFormat="1" ht="18" customHeight="1">
      <c r="A148" s="70"/>
      <c r="C148" s="72"/>
      <c r="G148" s="72"/>
      <c r="Q148" s="73"/>
    </row>
    <row r="149" spans="1:17" s="71" customFormat="1" ht="18" customHeight="1">
      <c r="A149" s="70"/>
      <c r="C149" s="72"/>
      <c r="G149" s="72"/>
      <c r="Q149" s="73"/>
    </row>
    <row r="150" spans="1:17" s="71" customFormat="1" ht="18" customHeight="1">
      <c r="A150" s="70"/>
      <c r="C150" s="72"/>
      <c r="G150" s="72"/>
      <c r="Q150" s="73"/>
    </row>
    <row r="151" spans="1:17" s="71" customFormat="1" ht="18" customHeight="1">
      <c r="A151" s="70"/>
      <c r="C151" s="72"/>
      <c r="G151" s="72"/>
      <c r="Q151" s="73"/>
    </row>
    <row r="152" spans="1:17" s="71" customFormat="1" ht="18" customHeight="1">
      <c r="A152" s="70"/>
      <c r="C152" s="72"/>
      <c r="G152" s="72"/>
      <c r="Q152" s="73"/>
    </row>
    <row r="153" spans="1:17" s="71" customFormat="1" ht="18" customHeight="1">
      <c r="A153" s="70"/>
      <c r="C153" s="72"/>
      <c r="G153" s="72"/>
      <c r="Q153" s="73"/>
    </row>
    <row r="154" spans="1:17" s="71" customFormat="1" ht="18" customHeight="1">
      <c r="A154" s="70"/>
      <c r="C154" s="72"/>
      <c r="G154" s="72"/>
      <c r="Q154" s="73"/>
    </row>
    <row r="155" spans="1:17" s="71" customFormat="1" ht="18" customHeight="1">
      <c r="A155" s="70"/>
      <c r="C155" s="72"/>
      <c r="G155" s="72"/>
      <c r="Q155" s="73"/>
    </row>
    <row r="156" spans="1:17" s="71" customFormat="1" ht="18" customHeight="1">
      <c r="A156" s="70"/>
      <c r="C156" s="72"/>
      <c r="G156" s="72"/>
      <c r="Q156" s="73"/>
    </row>
    <row r="157" spans="1:17" s="71" customFormat="1" ht="18" customHeight="1">
      <c r="A157" s="70"/>
      <c r="C157" s="72"/>
      <c r="G157" s="72"/>
      <c r="Q157" s="73"/>
    </row>
    <row r="158" spans="1:17" s="71" customFormat="1" ht="18" customHeight="1">
      <c r="A158" s="70"/>
      <c r="C158" s="72"/>
      <c r="G158" s="72"/>
      <c r="Q158" s="73"/>
    </row>
    <row r="159" spans="1:17" s="71" customFormat="1" ht="18" customHeight="1">
      <c r="A159" s="70"/>
      <c r="C159" s="72"/>
      <c r="G159" s="72"/>
      <c r="Q159" s="73"/>
    </row>
    <row r="160" spans="1:17" s="71" customFormat="1" ht="18" customHeight="1">
      <c r="A160" s="70"/>
      <c r="C160" s="72"/>
      <c r="G160" s="72"/>
      <c r="Q160" s="73"/>
    </row>
    <row r="161" spans="1:17" s="71" customFormat="1" ht="18" customHeight="1">
      <c r="A161" s="70"/>
      <c r="C161" s="72"/>
      <c r="G161" s="72"/>
      <c r="Q161" s="73"/>
    </row>
    <row r="162" spans="1:17" s="71" customFormat="1" ht="18" customHeight="1">
      <c r="A162" s="70"/>
      <c r="C162" s="72"/>
      <c r="G162" s="72"/>
      <c r="Q162" s="73"/>
    </row>
    <row r="163" spans="1:17" s="71" customFormat="1" ht="18" customHeight="1">
      <c r="A163" s="70"/>
      <c r="C163" s="72"/>
      <c r="G163" s="72"/>
      <c r="Q163" s="73"/>
    </row>
    <row r="164" spans="1:17" s="71" customFormat="1" ht="18" customHeight="1">
      <c r="A164" s="70"/>
      <c r="C164" s="72"/>
      <c r="G164" s="72"/>
      <c r="Q164" s="73"/>
    </row>
    <row r="165" spans="1:17" s="71" customFormat="1" ht="18" customHeight="1">
      <c r="A165" s="70"/>
      <c r="C165" s="72"/>
      <c r="G165" s="72"/>
      <c r="Q165" s="73"/>
    </row>
    <row r="166" spans="1:17" s="71" customFormat="1" ht="18" customHeight="1">
      <c r="A166" s="70"/>
      <c r="C166" s="72"/>
      <c r="G166" s="72"/>
      <c r="Q166" s="73"/>
    </row>
    <row r="167" spans="1:17" s="71" customFormat="1" ht="18" customHeight="1">
      <c r="A167" s="70"/>
      <c r="C167" s="72"/>
      <c r="G167" s="72"/>
      <c r="Q167" s="73"/>
    </row>
    <row r="168" spans="1:17" s="71" customFormat="1" ht="18" customHeight="1">
      <c r="A168" s="70"/>
      <c r="C168" s="72"/>
      <c r="G168" s="72"/>
      <c r="Q168" s="73"/>
    </row>
    <row r="169" spans="1:17" s="71" customFormat="1" ht="18" customHeight="1">
      <c r="A169" s="70"/>
      <c r="C169" s="72"/>
      <c r="G169" s="72"/>
      <c r="Q169" s="73"/>
    </row>
    <row r="170" spans="1:17" s="71" customFormat="1" ht="18" customHeight="1">
      <c r="A170" s="70"/>
      <c r="C170" s="72"/>
      <c r="G170" s="72"/>
      <c r="Q170" s="73"/>
    </row>
    <row r="171" spans="1:17" s="71" customFormat="1" ht="18" customHeight="1">
      <c r="A171" s="70"/>
      <c r="C171" s="72"/>
      <c r="G171" s="72"/>
      <c r="Q171" s="73"/>
    </row>
    <row r="172" spans="1:17" s="71" customFormat="1" ht="18" customHeight="1">
      <c r="A172" s="70"/>
      <c r="C172" s="72"/>
      <c r="G172" s="72"/>
      <c r="Q172" s="73"/>
    </row>
    <row r="173" spans="1:17" s="71" customFormat="1" ht="18" customHeight="1">
      <c r="A173" s="70"/>
      <c r="C173" s="72"/>
      <c r="G173" s="72"/>
      <c r="Q173" s="73"/>
    </row>
    <row r="174" spans="1:17" s="71" customFormat="1" ht="18" customHeight="1">
      <c r="A174" s="70"/>
      <c r="C174" s="72"/>
      <c r="G174" s="72"/>
      <c r="Q174" s="73"/>
    </row>
    <row r="175" spans="1:17" s="71" customFormat="1" ht="18" customHeight="1">
      <c r="A175" s="70"/>
      <c r="C175" s="72"/>
      <c r="G175" s="72"/>
      <c r="Q175" s="73"/>
    </row>
    <row r="176" spans="1:17" s="71" customFormat="1" ht="18" customHeight="1">
      <c r="A176" s="70"/>
      <c r="C176" s="72"/>
      <c r="G176" s="72"/>
      <c r="Q176" s="73"/>
    </row>
    <row r="177" spans="1:17" s="71" customFormat="1" ht="18" customHeight="1">
      <c r="A177" s="70"/>
      <c r="C177" s="72"/>
      <c r="G177" s="72"/>
      <c r="Q177" s="73"/>
    </row>
    <row r="178" spans="1:17" s="71" customFormat="1" ht="18" customHeight="1">
      <c r="A178" s="70"/>
      <c r="C178" s="72"/>
      <c r="G178" s="72"/>
      <c r="Q178" s="73"/>
    </row>
    <row r="179" spans="1:17" s="71" customFormat="1" ht="18" customHeight="1">
      <c r="A179" s="70"/>
      <c r="C179" s="72"/>
      <c r="G179" s="72"/>
      <c r="Q179" s="73"/>
    </row>
    <row r="180" spans="1:17" s="71" customFormat="1" ht="18" customHeight="1">
      <c r="A180" s="70"/>
      <c r="C180" s="72"/>
      <c r="G180" s="72"/>
      <c r="Q180" s="73"/>
    </row>
    <row r="181" spans="1:17" s="71" customFormat="1" ht="18" customHeight="1">
      <c r="A181" s="70"/>
      <c r="C181" s="72"/>
      <c r="G181" s="72"/>
      <c r="Q181" s="73"/>
    </row>
    <row r="182" spans="1:17" s="71" customFormat="1" ht="18" customHeight="1">
      <c r="A182" s="70"/>
      <c r="C182" s="72"/>
      <c r="G182" s="72"/>
      <c r="Q182" s="73"/>
    </row>
    <row r="183" spans="1:17" s="71" customFormat="1" ht="18" customHeight="1">
      <c r="A183" s="70"/>
      <c r="C183" s="72"/>
      <c r="G183" s="72"/>
      <c r="Q183" s="73"/>
    </row>
    <row r="184" spans="1:17" s="71" customFormat="1" ht="18" customHeight="1">
      <c r="A184" s="70"/>
      <c r="C184" s="72"/>
      <c r="G184" s="72"/>
      <c r="Q184" s="73"/>
    </row>
    <row r="185" spans="1:17" s="71" customFormat="1" ht="18" customHeight="1">
      <c r="A185" s="70"/>
      <c r="C185" s="72"/>
      <c r="G185" s="72"/>
      <c r="Q185" s="73"/>
    </row>
    <row r="186" spans="1:17" s="71" customFormat="1" ht="18" customHeight="1">
      <c r="A186" s="70"/>
      <c r="C186" s="72"/>
      <c r="G186" s="72"/>
      <c r="Q186" s="73"/>
    </row>
    <row r="187" spans="1:17" s="71" customFormat="1" ht="18" customHeight="1">
      <c r="A187" s="70"/>
      <c r="C187" s="72"/>
      <c r="G187" s="72"/>
      <c r="Q187" s="73"/>
    </row>
    <row r="188" spans="1:17" s="71" customFormat="1" ht="18" customHeight="1">
      <c r="A188" s="70"/>
      <c r="C188" s="72"/>
      <c r="G188" s="72"/>
      <c r="Q188" s="73"/>
    </row>
    <row r="189" spans="1:17" s="71" customFormat="1" ht="18" customHeight="1">
      <c r="A189" s="70"/>
      <c r="C189" s="72"/>
      <c r="G189" s="72"/>
      <c r="Q189" s="73"/>
    </row>
    <row r="190" spans="1:17" s="71" customFormat="1" ht="18" customHeight="1">
      <c r="A190" s="70"/>
      <c r="C190" s="72"/>
      <c r="G190" s="72"/>
      <c r="Q190" s="73"/>
    </row>
    <row r="191" spans="1:17" s="71" customFormat="1" ht="18" customHeight="1">
      <c r="A191" s="70"/>
      <c r="C191" s="72"/>
      <c r="G191" s="72"/>
      <c r="Q191" s="73"/>
    </row>
    <row r="192" spans="1:17" s="71" customFormat="1" ht="18" customHeight="1">
      <c r="A192" s="70"/>
      <c r="C192" s="72"/>
      <c r="G192" s="72"/>
      <c r="Q192" s="73"/>
    </row>
    <row r="193" spans="1:17" s="71" customFormat="1" ht="18" customHeight="1">
      <c r="A193" s="70"/>
      <c r="C193" s="72"/>
      <c r="G193" s="72"/>
      <c r="Q193" s="73"/>
    </row>
    <row r="194" spans="1:17" s="71" customFormat="1" ht="18" customHeight="1">
      <c r="A194" s="70"/>
      <c r="C194" s="72"/>
      <c r="G194" s="72"/>
      <c r="Q194" s="73"/>
    </row>
    <row r="195" spans="1:17" s="71" customFormat="1" ht="18" customHeight="1">
      <c r="A195" s="70"/>
      <c r="C195" s="72"/>
      <c r="G195" s="72"/>
      <c r="Q195" s="73"/>
    </row>
    <row r="196" spans="1:17" s="71" customFormat="1" ht="18" customHeight="1">
      <c r="A196" s="70"/>
      <c r="C196" s="72"/>
      <c r="G196" s="72"/>
      <c r="Q196" s="73"/>
    </row>
    <row r="197" spans="1:17" s="71" customFormat="1" ht="18" customHeight="1">
      <c r="A197" s="70"/>
      <c r="C197" s="72"/>
      <c r="G197" s="72"/>
      <c r="Q197" s="73"/>
    </row>
    <row r="198" spans="1:17" s="71" customFormat="1" ht="18" customHeight="1">
      <c r="A198" s="70"/>
      <c r="C198" s="72"/>
      <c r="G198" s="72"/>
      <c r="Q198" s="73"/>
    </row>
    <row r="199" spans="1:17" s="71" customFormat="1" ht="18" customHeight="1">
      <c r="A199" s="70"/>
      <c r="C199" s="72"/>
      <c r="G199" s="72"/>
      <c r="Q199" s="73"/>
    </row>
    <row r="200" spans="1:17" s="71" customFormat="1" ht="18" customHeight="1">
      <c r="A200" s="70"/>
      <c r="C200" s="72"/>
      <c r="G200" s="72"/>
      <c r="Q200" s="73"/>
    </row>
    <row r="201" spans="1:17" s="71" customFormat="1" ht="18" customHeight="1">
      <c r="A201" s="70"/>
      <c r="C201" s="72"/>
      <c r="G201" s="72"/>
      <c r="Q201" s="73"/>
    </row>
    <row r="202" spans="1:17" s="71" customFormat="1" ht="18" customHeight="1">
      <c r="A202" s="70"/>
      <c r="C202" s="72"/>
      <c r="G202" s="72"/>
      <c r="Q202" s="73"/>
    </row>
    <row r="203" spans="1:17" s="71" customFormat="1" ht="18" customHeight="1">
      <c r="A203" s="70"/>
      <c r="C203" s="72"/>
      <c r="G203" s="72"/>
      <c r="Q203" s="73"/>
    </row>
    <row r="204" spans="1:17" s="71" customFormat="1" ht="18" customHeight="1">
      <c r="A204" s="70"/>
      <c r="C204" s="72"/>
      <c r="G204" s="72"/>
      <c r="Q204" s="73"/>
    </row>
    <row r="205" spans="1:17" s="71" customFormat="1" ht="18" customHeight="1">
      <c r="A205" s="70"/>
      <c r="C205" s="72"/>
      <c r="G205" s="72"/>
      <c r="Q205" s="73"/>
    </row>
    <row r="206" spans="1:17" s="71" customFormat="1" ht="18" customHeight="1">
      <c r="A206" s="70"/>
      <c r="C206" s="72"/>
      <c r="G206" s="72"/>
      <c r="Q206" s="73"/>
    </row>
    <row r="207" spans="1:17" s="71" customFormat="1" ht="12.75" customHeight="1">
      <c r="A207" s="70"/>
      <c r="C207" s="72"/>
      <c r="G207" s="72"/>
      <c r="Q207" s="73"/>
    </row>
    <row r="208" spans="1:17" s="71" customFormat="1" ht="18" customHeight="1">
      <c r="A208" s="70"/>
      <c r="C208" s="72"/>
      <c r="G208" s="72"/>
      <c r="Q208" s="73"/>
    </row>
    <row r="209" spans="1:17" s="71" customFormat="1" ht="18" customHeight="1">
      <c r="A209" s="70"/>
      <c r="C209" s="72"/>
      <c r="G209" s="72"/>
      <c r="Q209" s="73"/>
    </row>
    <row r="210" spans="1:17" s="71" customFormat="1" ht="18" customHeight="1">
      <c r="A210" s="70"/>
      <c r="C210" s="72"/>
      <c r="G210" s="72"/>
      <c r="Q210" s="73"/>
    </row>
    <row r="211" spans="1:17" s="71" customFormat="1" ht="18" customHeight="1">
      <c r="A211" s="70"/>
      <c r="C211" s="72"/>
      <c r="G211" s="72"/>
      <c r="Q211" s="73"/>
    </row>
    <row r="212" spans="1:17" s="71" customFormat="1" ht="18" customHeight="1">
      <c r="A212" s="70"/>
      <c r="C212" s="72"/>
      <c r="G212" s="72"/>
      <c r="Q212" s="73"/>
    </row>
    <row r="213" spans="1:17" s="71" customFormat="1" ht="18" customHeight="1">
      <c r="A213" s="70"/>
      <c r="C213" s="72"/>
      <c r="G213" s="72"/>
      <c r="Q213" s="73"/>
    </row>
    <row r="214" spans="1:17" s="71" customFormat="1" ht="18" customHeight="1">
      <c r="A214" s="70"/>
      <c r="C214" s="72"/>
      <c r="G214" s="72"/>
      <c r="Q214" s="73"/>
    </row>
    <row r="215" spans="1:17" s="71" customFormat="1" ht="18" customHeight="1">
      <c r="A215" s="70"/>
      <c r="C215" s="72"/>
      <c r="G215" s="72"/>
      <c r="Q215" s="73"/>
    </row>
    <row r="216" spans="1:17" s="71" customFormat="1" ht="18" customHeight="1">
      <c r="A216" s="70"/>
      <c r="C216" s="72"/>
      <c r="G216" s="72"/>
      <c r="Q216" s="73"/>
    </row>
    <row r="217" spans="1:17" s="71" customFormat="1" ht="18" customHeight="1">
      <c r="A217" s="70"/>
      <c r="C217" s="72"/>
      <c r="G217" s="72"/>
      <c r="Q217" s="73"/>
    </row>
    <row r="218" spans="1:17" s="71" customFormat="1" ht="18" customHeight="1">
      <c r="A218" s="70"/>
      <c r="C218" s="72"/>
      <c r="G218" s="72"/>
      <c r="Q218" s="73"/>
    </row>
    <row r="219" spans="1:17" s="71" customFormat="1" ht="18" customHeight="1">
      <c r="A219" s="70"/>
      <c r="C219" s="72"/>
      <c r="G219" s="72"/>
      <c r="Q219" s="73"/>
    </row>
    <row r="220" spans="1:17" s="71" customFormat="1" ht="18" customHeight="1">
      <c r="A220" s="70"/>
      <c r="C220" s="72"/>
      <c r="G220" s="72"/>
      <c r="Q220" s="73"/>
    </row>
    <row r="221" spans="1:17" s="71" customFormat="1" ht="18" customHeight="1">
      <c r="A221" s="70"/>
      <c r="C221" s="72"/>
      <c r="G221" s="72"/>
      <c r="Q221" s="73"/>
    </row>
    <row r="222" spans="1:17" s="71" customFormat="1" ht="18" customHeight="1">
      <c r="A222" s="70"/>
      <c r="C222" s="72"/>
      <c r="G222" s="72"/>
      <c r="Q222" s="73"/>
    </row>
    <row r="223" spans="1:17" s="71" customFormat="1" ht="18" customHeight="1">
      <c r="A223" s="70"/>
      <c r="C223" s="72"/>
      <c r="G223" s="72"/>
      <c r="Q223" s="73"/>
    </row>
    <row r="224" spans="1:17" s="71" customFormat="1" ht="18" customHeight="1">
      <c r="A224" s="70"/>
      <c r="C224" s="72"/>
      <c r="G224" s="72"/>
      <c r="Q224" s="73"/>
    </row>
    <row r="225" spans="1:17" s="71" customFormat="1" ht="18" customHeight="1">
      <c r="A225" s="70"/>
      <c r="C225" s="72"/>
      <c r="G225" s="72"/>
      <c r="Q225" s="73"/>
    </row>
    <row r="226" spans="1:17" s="71" customFormat="1" ht="18" customHeight="1">
      <c r="A226" s="70"/>
      <c r="C226" s="72"/>
      <c r="G226" s="72"/>
      <c r="Q226" s="73"/>
    </row>
    <row r="227" spans="1:17" s="71" customFormat="1" ht="18" customHeight="1">
      <c r="A227" s="70"/>
      <c r="C227" s="72"/>
      <c r="G227" s="72"/>
      <c r="Q227" s="73"/>
    </row>
    <row r="228" spans="1:17" s="71" customFormat="1" ht="25.5" customHeight="1">
      <c r="A228" s="70"/>
      <c r="C228" s="72"/>
      <c r="G228" s="72"/>
      <c r="Q228" s="73"/>
    </row>
    <row r="229" spans="1:17" s="71" customFormat="1" ht="25.5" customHeight="1">
      <c r="A229" s="70"/>
      <c r="C229" s="72"/>
      <c r="G229" s="72"/>
      <c r="Q229" s="73"/>
    </row>
    <row r="230" spans="1:17" s="71" customFormat="1" ht="18" customHeight="1">
      <c r="A230" s="70"/>
      <c r="C230" s="72"/>
      <c r="G230" s="72"/>
      <c r="Q230" s="73"/>
    </row>
    <row r="231" spans="1:17" s="71" customFormat="1" ht="18" customHeight="1">
      <c r="A231" s="70"/>
      <c r="C231" s="72"/>
      <c r="G231" s="72"/>
      <c r="Q231" s="73"/>
    </row>
    <row r="232" spans="1:17" s="71" customFormat="1" ht="18" customHeight="1">
      <c r="A232" s="70"/>
      <c r="C232" s="72"/>
      <c r="G232" s="72"/>
      <c r="Q232" s="73"/>
    </row>
    <row r="233" spans="1:17" s="71" customFormat="1" ht="18" customHeight="1">
      <c r="A233" s="70"/>
      <c r="C233" s="72"/>
      <c r="G233" s="72"/>
      <c r="Q233" s="73"/>
    </row>
    <row r="234" spans="1:17" s="71" customFormat="1" ht="18" customHeight="1">
      <c r="A234" s="70"/>
      <c r="C234" s="72"/>
      <c r="G234" s="72"/>
      <c r="Q234" s="73"/>
    </row>
    <row r="235" spans="1:17" s="71" customFormat="1" ht="18" customHeight="1">
      <c r="A235" s="70"/>
      <c r="C235" s="72"/>
      <c r="G235" s="72"/>
      <c r="Q235" s="73"/>
    </row>
    <row r="236" spans="1:17" s="71" customFormat="1" ht="18" customHeight="1">
      <c r="A236" s="70"/>
      <c r="C236" s="72"/>
      <c r="G236" s="72"/>
      <c r="Q236" s="73"/>
    </row>
    <row r="237" spans="1:17" s="71" customFormat="1" ht="18" customHeight="1">
      <c r="A237" s="70"/>
      <c r="C237" s="72"/>
      <c r="G237" s="72"/>
      <c r="Q237" s="73"/>
    </row>
    <row r="238" spans="1:17" s="71" customFormat="1" ht="18" customHeight="1">
      <c r="A238" s="70"/>
      <c r="C238" s="72"/>
      <c r="G238" s="72"/>
      <c r="Q238" s="73"/>
    </row>
    <row r="239" spans="1:17" s="71" customFormat="1" ht="18" customHeight="1">
      <c r="A239" s="70"/>
      <c r="C239" s="72"/>
      <c r="G239" s="72"/>
      <c r="Q239" s="73"/>
    </row>
    <row r="240" spans="1:17" s="71" customFormat="1" ht="18" customHeight="1">
      <c r="A240" s="70"/>
      <c r="C240" s="72"/>
      <c r="G240" s="72"/>
      <c r="Q240" s="73"/>
    </row>
    <row r="241" spans="1:17" s="71" customFormat="1" ht="18" customHeight="1">
      <c r="A241" s="70"/>
      <c r="C241" s="72"/>
      <c r="G241" s="72"/>
      <c r="Q241" s="73"/>
    </row>
    <row r="242" spans="1:17" s="71" customFormat="1" ht="18" customHeight="1">
      <c r="A242" s="70"/>
      <c r="C242" s="72"/>
      <c r="G242" s="72"/>
      <c r="Q242" s="73"/>
    </row>
    <row r="243" spans="1:17" s="71" customFormat="1" ht="18" customHeight="1">
      <c r="A243" s="70"/>
      <c r="C243" s="72"/>
      <c r="G243" s="72"/>
      <c r="Q243" s="73"/>
    </row>
    <row r="244" spans="1:17" s="71" customFormat="1" ht="18" customHeight="1">
      <c r="A244" s="70"/>
      <c r="C244" s="72"/>
      <c r="G244" s="72"/>
      <c r="Q244" s="73"/>
    </row>
    <row r="245" spans="1:17" s="71" customFormat="1" ht="18" customHeight="1">
      <c r="A245" s="70"/>
      <c r="C245" s="72"/>
      <c r="G245" s="72"/>
      <c r="Q245" s="73"/>
    </row>
    <row r="246" spans="1:17" s="71" customFormat="1" ht="18" customHeight="1">
      <c r="A246" s="70"/>
      <c r="C246" s="72"/>
      <c r="G246" s="72"/>
      <c r="Q246" s="73"/>
    </row>
    <row r="247" spans="1:17" s="71" customFormat="1" ht="18" customHeight="1">
      <c r="A247" s="70"/>
      <c r="C247" s="72"/>
      <c r="G247" s="72"/>
      <c r="Q247" s="73"/>
    </row>
    <row r="248" spans="1:17" s="71" customFormat="1" ht="18" customHeight="1">
      <c r="A248" s="70"/>
      <c r="C248" s="72"/>
      <c r="G248" s="72"/>
      <c r="Q248" s="73"/>
    </row>
    <row r="249" spans="1:17" s="71" customFormat="1" ht="18" customHeight="1">
      <c r="A249" s="70"/>
      <c r="C249" s="72"/>
      <c r="G249" s="72"/>
      <c r="Q249" s="73"/>
    </row>
    <row r="250" spans="1:17" s="71" customFormat="1" ht="18" customHeight="1">
      <c r="A250" s="70"/>
      <c r="C250" s="72"/>
      <c r="G250" s="72"/>
      <c r="Q250" s="73"/>
    </row>
    <row r="251" spans="1:17" s="71" customFormat="1" ht="18" customHeight="1">
      <c r="A251" s="70"/>
      <c r="C251" s="72"/>
      <c r="G251" s="72"/>
      <c r="Q251" s="73"/>
    </row>
    <row r="252" spans="1:17" s="71" customFormat="1" ht="18" customHeight="1">
      <c r="A252" s="70"/>
      <c r="C252" s="72"/>
      <c r="G252" s="72"/>
      <c r="Q252" s="73"/>
    </row>
    <row r="253" spans="1:17" s="71" customFormat="1" ht="18" customHeight="1">
      <c r="A253" s="70"/>
      <c r="C253" s="72"/>
      <c r="G253" s="72"/>
      <c r="Q253" s="73"/>
    </row>
    <row r="254" spans="1:17" s="71" customFormat="1" ht="18" customHeight="1">
      <c r="A254" s="70"/>
      <c r="C254" s="72"/>
      <c r="G254" s="72"/>
      <c r="Q254" s="73"/>
    </row>
    <row r="255" spans="1:17" s="71" customFormat="1" ht="18" customHeight="1">
      <c r="A255" s="70"/>
      <c r="C255" s="72"/>
      <c r="G255" s="72"/>
      <c r="Q255" s="73"/>
    </row>
    <row r="256" spans="1:17" s="71" customFormat="1" ht="18" customHeight="1">
      <c r="A256" s="70"/>
      <c r="C256" s="72"/>
      <c r="G256" s="72"/>
      <c r="Q256" s="73"/>
    </row>
    <row r="257" spans="1:17" s="71" customFormat="1" ht="18" customHeight="1">
      <c r="A257" s="70"/>
      <c r="C257" s="72"/>
      <c r="G257" s="72"/>
      <c r="Q257" s="73"/>
    </row>
    <row r="258" spans="1:17" s="71" customFormat="1" ht="18" customHeight="1">
      <c r="A258" s="70"/>
      <c r="C258" s="72"/>
      <c r="G258" s="72"/>
      <c r="Q258" s="73"/>
    </row>
    <row r="259" spans="1:17" s="71" customFormat="1" ht="18" customHeight="1">
      <c r="A259" s="70"/>
      <c r="C259" s="72"/>
      <c r="G259" s="72"/>
      <c r="Q259" s="73"/>
    </row>
    <row r="260" spans="1:17" s="71" customFormat="1" ht="18" customHeight="1">
      <c r="A260" s="70"/>
      <c r="C260" s="72"/>
      <c r="G260" s="72"/>
      <c r="Q260" s="73"/>
    </row>
    <row r="261" spans="1:17" s="71" customFormat="1" ht="18" customHeight="1">
      <c r="A261" s="70"/>
      <c r="C261" s="72"/>
      <c r="G261" s="72"/>
      <c r="Q261" s="73"/>
    </row>
    <row r="262" spans="1:17" s="71" customFormat="1" ht="18.75" customHeight="1">
      <c r="A262" s="70"/>
      <c r="C262" s="72"/>
      <c r="D262" s="72"/>
      <c r="G262" s="72"/>
      <c r="Q262" s="73"/>
    </row>
    <row r="263" spans="1:17" s="71" customFormat="1" ht="18" customHeight="1">
      <c r="A263" s="70"/>
      <c r="C263" s="72"/>
      <c r="G263" s="72"/>
      <c r="Q263" s="73"/>
    </row>
    <row r="264" spans="1:17" s="71" customFormat="1" ht="18" customHeight="1">
      <c r="A264" s="70"/>
      <c r="C264" s="72"/>
      <c r="G264" s="72"/>
      <c r="Q264" s="73"/>
    </row>
    <row r="265" spans="1:17" s="71" customFormat="1" ht="18" customHeight="1">
      <c r="A265" s="70"/>
      <c r="C265" s="72"/>
      <c r="G265" s="72"/>
      <c r="Q265" s="73"/>
    </row>
    <row r="266" spans="1:17" s="71" customFormat="1" ht="18" customHeight="1">
      <c r="A266" s="70"/>
      <c r="C266" s="72"/>
      <c r="G266" s="72"/>
      <c r="Q266" s="73"/>
    </row>
    <row r="267" spans="1:17" s="71" customFormat="1" ht="18" customHeight="1">
      <c r="A267" s="70"/>
      <c r="C267" s="72"/>
      <c r="G267" s="72"/>
      <c r="Q267" s="73"/>
    </row>
    <row r="268" spans="1:17" s="71" customFormat="1" ht="18" customHeight="1">
      <c r="A268" s="70"/>
      <c r="C268" s="72"/>
      <c r="G268" s="72"/>
      <c r="Q268" s="73"/>
    </row>
    <row r="269" spans="1:17" s="71" customFormat="1" ht="18" customHeight="1">
      <c r="A269" s="70"/>
      <c r="C269" s="72"/>
      <c r="G269" s="72"/>
      <c r="Q269" s="73"/>
    </row>
    <row r="270" spans="1:17" s="71" customFormat="1" ht="18" customHeight="1">
      <c r="A270" s="70"/>
      <c r="C270" s="72"/>
      <c r="G270" s="72"/>
      <c r="Q270" s="73"/>
    </row>
    <row r="271" spans="1:17" s="71" customFormat="1" ht="18" customHeight="1">
      <c r="A271" s="70"/>
      <c r="C271" s="72"/>
      <c r="G271" s="72"/>
      <c r="Q271" s="73"/>
    </row>
    <row r="272" spans="1:17" s="71" customFormat="1" ht="18" customHeight="1">
      <c r="A272" s="70"/>
      <c r="C272" s="72"/>
      <c r="G272" s="72"/>
      <c r="Q272" s="73"/>
    </row>
    <row r="273" spans="1:17" s="71" customFormat="1" ht="18" customHeight="1">
      <c r="A273" s="70"/>
      <c r="C273" s="72"/>
      <c r="G273" s="72"/>
      <c r="Q273" s="73"/>
    </row>
    <row r="274" spans="1:17" s="71" customFormat="1" ht="18" customHeight="1">
      <c r="A274" s="70"/>
      <c r="C274" s="72"/>
      <c r="G274" s="72"/>
      <c r="Q274" s="73"/>
    </row>
    <row r="275" spans="1:17" s="71" customFormat="1" ht="18" customHeight="1">
      <c r="A275" s="70"/>
      <c r="C275" s="72"/>
      <c r="G275" s="72"/>
      <c r="Q275" s="73"/>
    </row>
    <row r="276" spans="1:17" s="71" customFormat="1" ht="18" customHeight="1">
      <c r="A276" s="70"/>
      <c r="C276" s="72"/>
      <c r="G276" s="72"/>
      <c r="Q276" s="73"/>
    </row>
    <row r="277" spans="1:17" s="71" customFormat="1" ht="18" customHeight="1">
      <c r="A277" s="70"/>
      <c r="C277" s="72"/>
      <c r="G277" s="72"/>
      <c r="Q277" s="73"/>
    </row>
    <row r="278" spans="1:17" s="71" customFormat="1" ht="18" customHeight="1">
      <c r="A278" s="70"/>
      <c r="C278" s="72"/>
      <c r="G278" s="72"/>
      <c r="Q278" s="73"/>
    </row>
    <row r="279" spans="1:17" s="71" customFormat="1" ht="18" customHeight="1">
      <c r="A279" s="70"/>
      <c r="C279" s="72"/>
      <c r="G279" s="72"/>
      <c r="Q279" s="73"/>
    </row>
    <row r="280" spans="1:17" s="71" customFormat="1" ht="18" customHeight="1">
      <c r="A280" s="70"/>
      <c r="C280" s="72"/>
      <c r="G280" s="72"/>
      <c r="Q280" s="73"/>
    </row>
    <row r="281" spans="1:17" s="71" customFormat="1" ht="18" customHeight="1">
      <c r="A281" s="70"/>
      <c r="C281" s="72"/>
      <c r="G281" s="72"/>
      <c r="Q281" s="73"/>
    </row>
    <row r="282" spans="1:17" s="71" customFormat="1" ht="18" customHeight="1">
      <c r="A282" s="70"/>
      <c r="C282" s="72"/>
      <c r="G282" s="72"/>
      <c r="Q282" s="73"/>
    </row>
    <row r="283" spans="1:17" s="71" customFormat="1" ht="18" customHeight="1">
      <c r="A283" s="70"/>
      <c r="C283" s="72"/>
      <c r="G283" s="72"/>
      <c r="Q283" s="73"/>
    </row>
    <row r="284" spans="1:17" s="71" customFormat="1" ht="18" customHeight="1">
      <c r="A284" s="70"/>
      <c r="C284" s="72"/>
      <c r="G284" s="72"/>
      <c r="Q284" s="73"/>
    </row>
    <row r="285" spans="1:17" s="71" customFormat="1" ht="18" customHeight="1">
      <c r="A285" s="70"/>
      <c r="C285" s="72"/>
      <c r="G285" s="72"/>
      <c r="Q285" s="73"/>
    </row>
    <row r="286" spans="1:17" s="71" customFormat="1" ht="18" customHeight="1">
      <c r="A286" s="70"/>
      <c r="C286" s="72"/>
      <c r="G286" s="72"/>
      <c r="Q286" s="73"/>
    </row>
    <row r="287" spans="1:17" s="71" customFormat="1" ht="18" customHeight="1">
      <c r="A287" s="70"/>
      <c r="C287" s="72"/>
      <c r="G287" s="72"/>
      <c r="Q287" s="73"/>
    </row>
    <row r="288" spans="1:17" s="71" customFormat="1" ht="18" customHeight="1">
      <c r="A288" s="70"/>
      <c r="C288" s="72"/>
      <c r="G288" s="72"/>
      <c r="Q288" s="73"/>
    </row>
    <row r="289" spans="1:17" s="71" customFormat="1" ht="18" customHeight="1">
      <c r="A289" s="70"/>
      <c r="C289" s="72"/>
      <c r="G289" s="72"/>
      <c r="Q289" s="73"/>
    </row>
    <row r="290" spans="1:17" s="71" customFormat="1" ht="18" customHeight="1">
      <c r="A290" s="70"/>
      <c r="C290" s="72"/>
      <c r="G290" s="72"/>
      <c r="Q290" s="73"/>
    </row>
    <row r="291" spans="1:17" s="71" customFormat="1" ht="18" customHeight="1">
      <c r="A291" s="70"/>
      <c r="C291" s="72"/>
      <c r="G291" s="72"/>
      <c r="Q291" s="73"/>
    </row>
    <row r="292" spans="1:17" s="71" customFormat="1" ht="18" customHeight="1">
      <c r="A292" s="70"/>
      <c r="C292" s="72"/>
      <c r="G292" s="72"/>
      <c r="Q292" s="73"/>
    </row>
    <row r="293" spans="1:17" s="71" customFormat="1" ht="18" customHeight="1">
      <c r="A293" s="70"/>
      <c r="C293" s="72"/>
      <c r="G293" s="72"/>
      <c r="Q293" s="73"/>
    </row>
    <row r="294" spans="1:17" s="71" customFormat="1" ht="18" customHeight="1">
      <c r="A294" s="70"/>
      <c r="C294" s="72"/>
      <c r="G294" s="72"/>
      <c r="Q294" s="73"/>
    </row>
    <row r="295" spans="1:17" s="71" customFormat="1" ht="18" customHeight="1">
      <c r="A295" s="70"/>
      <c r="C295" s="72"/>
      <c r="G295" s="72"/>
      <c r="Q295" s="73"/>
    </row>
    <row r="296" spans="1:17" s="71" customFormat="1" ht="18" customHeight="1">
      <c r="A296" s="70"/>
      <c r="C296" s="72"/>
      <c r="G296" s="72"/>
      <c r="Q296" s="73"/>
    </row>
    <row r="297" spans="1:17" s="71" customFormat="1" ht="18" customHeight="1">
      <c r="A297" s="70"/>
      <c r="C297" s="72"/>
      <c r="G297" s="72"/>
      <c r="Q297" s="73"/>
    </row>
    <row r="298" spans="1:17" s="71" customFormat="1" ht="18" customHeight="1">
      <c r="A298" s="70"/>
      <c r="C298" s="72"/>
      <c r="G298" s="72"/>
      <c r="Q298" s="73"/>
    </row>
    <row r="299" spans="1:17" s="71" customFormat="1" ht="18" customHeight="1">
      <c r="A299" s="70"/>
      <c r="C299" s="72"/>
      <c r="G299" s="72"/>
      <c r="Q299" s="73"/>
    </row>
    <row r="300" spans="1:17" s="71" customFormat="1" ht="18" customHeight="1">
      <c r="A300" s="70"/>
      <c r="C300" s="72"/>
      <c r="G300" s="72"/>
      <c r="Q300" s="73"/>
    </row>
    <row r="301" spans="1:17" s="71" customFormat="1" ht="18" customHeight="1">
      <c r="A301" s="70"/>
      <c r="C301" s="72"/>
      <c r="G301" s="72"/>
      <c r="Q301" s="73"/>
    </row>
    <row r="302" spans="1:17" s="71" customFormat="1" ht="18" customHeight="1">
      <c r="A302" s="70"/>
      <c r="C302" s="72"/>
      <c r="G302" s="72"/>
      <c r="Q302" s="73"/>
    </row>
    <row r="303" spans="1:17" s="71" customFormat="1" ht="18" customHeight="1">
      <c r="A303" s="70"/>
      <c r="C303" s="72"/>
      <c r="G303" s="72"/>
      <c r="Q303" s="73"/>
    </row>
    <row r="304" spans="1:17" s="71" customFormat="1" ht="18" customHeight="1">
      <c r="A304" s="70"/>
      <c r="C304" s="72"/>
      <c r="G304" s="72"/>
      <c r="Q304" s="73"/>
    </row>
    <row r="305" spans="1:17" s="71" customFormat="1" ht="18" customHeight="1">
      <c r="A305" s="70"/>
      <c r="C305" s="72"/>
      <c r="G305" s="72"/>
      <c r="Q305" s="73"/>
    </row>
    <row r="306" spans="1:17" s="71" customFormat="1" ht="18" customHeight="1">
      <c r="A306" s="70"/>
      <c r="C306" s="72"/>
      <c r="G306" s="72"/>
      <c r="Q306" s="73"/>
    </row>
    <row r="307" spans="1:17" s="71" customFormat="1" ht="18" customHeight="1">
      <c r="A307" s="70"/>
      <c r="C307" s="72"/>
      <c r="G307" s="72"/>
      <c r="Q307" s="73"/>
    </row>
    <row r="308" spans="1:17" s="71" customFormat="1" ht="18" customHeight="1">
      <c r="A308" s="70"/>
      <c r="C308" s="72"/>
      <c r="G308" s="72"/>
      <c r="Q308" s="73"/>
    </row>
    <row r="309" spans="1:17" s="71" customFormat="1" ht="18" customHeight="1">
      <c r="A309" s="70"/>
      <c r="C309" s="72"/>
      <c r="G309" s="72"/>
      <c r="Q309" s="73"/>
    </row>
    <row r="310" spans="1:17" s="71" customFormat="1" ht="18" customHeight="1">
      <c r="A310" s="70"/>
      <c r="C310" s="72"/>
      <c r="G310" s="72"/>
      <c r="Q310" s="73"/>
    </row>
    <row r="311" spans="1:17" s="71" customFormat="1" ht="18" customHeight="1">
      <c r="A311" s="70"/>
      <c r="C311" s="72"/>
      <c r="G311" s="72"/>
      <c r="Q311" s="73"/>
    </row>
    <row r="312" spans="1:17" s="71" customFormat="1" ht="18" customHeight="1">
      <c r="A312" s="70"/>
      <c r="C312" s="72"/>
      <c r="G312" s="72"/>
      <c r="Q312" s="73"/>
    </row>
    <row r="313" spans="1:17" s="71" customFormat="1" ht="18" customHeight="1">
      <c r="A313" s="70"/>
      <c r="C313" s="72"/>
      <c r="G313" s="72"/>
      <c r="Q313" s="73"/>
    </row>
    <row r="314" spans="1:17" s="71" customFormat="1" ht="18" customHeight="1">
      <c r="A314" s="70"/>
      <c r="C314" s="72"/>
      <c r="G314" s="72"/>
      <c r="Q314" s="73"/>
    </row>
    <row r="315" spans="1:17" s="71" customFormat="1" ht="18" customHeight="1">
      <c r="A315" s="70"/>
      <c r="C315" s="72"/>
      <c r="G315" s="72"/>
      <c r="Q315" s="73"/>
    </row>
    <row r="316" spans="1:17" s="71" customFormat="1" ht="18" customHeight="1">
      <c r="A316" s="70"/>
      <c r="C316" s="72"/>
      <c r="G316" s="72"/>
      <c r="Q316" s="73"/>
    </row>
    <row r="317" spans="1:17" s="71" customFormat="1" ht="18" customHeight="1">
      <c r="A317" s="70"/>
      <c r="C317" s="72"/>
      <c r="G317" s="72"/>
      <c r="Q317" s="73"/>
    </row>
    <row r="318" spans="1:17" s="71" customFormat="1" ht="18" customHeight="1">
      <c r="A318" s="70"/>
      <c r="C318" s="72"/>
      <c r="G318" s="72"/>
      <c r="Q318" s="73"/>
    </row>
    <row r="319" spans="1:17" s="71" customFormat="1" ht="18" customHeight="1">
      <c r="A319" s="70"/>
      <c r="C319" s="72"/>
      <c r="G319" s="72"/>
      <c r="Q319" s="73"/>
    </row>
    <row r="320" spans="1:17" s="71" customFormat="1" ht="18" customHeight="1">
      <c r="A320" s="70"/>
      <c r="C320" s="72"/>
      <c r="G320" s="72"/>
      <c r="Q320" s="73"/>
    </row>
    <row r="321" spans="1:17" s="71" customFormat="1" ht="18" customHeight="1">
      <c r="A321" s="70"/>
      <c r="C321" s="72"/>
      <c r="G321" s="72"/>
      <c r="Q321" s="73"/>
    </row>
    <row r="322" spans="1:17" s="71" customFormat="1" ht="18" customHeight="1">
      <c r="A322" s="70"/>
      <c r="C322" s="72"/>
      <c r="G322" s="72"/>
      <c r="Q322" s="73"/>
    </row>
    <row r="323" spans="1:17" s="71" customFormat="1" ht="18" customHeight="1">
      <c r="A323" s="70"/>
      <c r="C323" s="72"/>
      <c r="G323" s="72"/>
      <c r="Q323" s="73"/>
    </row>
    <row r="324" spans="1:17" s="71" customFormat="1" ht="18" customHeight="1">
      <c r="A324" s="70"/>
      <c r="C324" s="72"/>
      <c r="G324" s="72"/>
      <c r="Q324" s="73"/>
    </row>
    <row r="325" spans="1:17" s="71" customFormat="1" ht="18" customHeight="1">
      <c r="A325" s="70"/>
      <c r="C325" s="72"/>
      <c r="G325" s="72"/>
      <c r="Q325" s="73"/>
    </row>
    <row r="326" spans="1:17" s="71" customFormat="1" ht="18" customHeight="1">
      <c r="A326" s="70"/>
      <c r="C326" s="72"/>
      <c r="G326" s="72"/>
      <c r="Q326" s="73"/>
    </row>
    <row r="327" spans="1:17" s="71" customFormat="1" ht="18" customHeight="1">
      <c r="A327" s="70"/>
      <c r="C327" s="72"/>
      <c r="G327" s="72"/>
      <c r="Q327" s="73"/>
    </row>
    <row r="328" spans="1:17" s="71" customFormat="1" ht="18" customHeight="1">
      <c r="A328" s="70"/>
      <c r="C328" s="72"/>
      <c r="G328" s="72"/>
      <c r="Q328" s="73"/>
    </row>
    <row r="329" spans="1:17" s="71" customFormat="1" ht="18" customHeight="1">
      <c r="A329" s="70"/>
      <c r="C329" s="72"/>
      <c r="G329" s="72"/>
      <c r="Q329" s="73"/>
    </row>
    <row r="330" spans="1:17" s="71" customFormat="1" ht="18" customHeight="1">
      <c r="A330" s="70"/>
      <c r="C330" s="72"/>
      <c r="G330" s="72"/>
      <c r="Q330" s="73"/>
    </row>
    <row r="331" spans="1:17" s="71" customFormat="1" ht="18" customHeight="1">
      <c r="A331" s="70"/>
      <c r="C331" s="72"/>
      <c r="G331" s="72"/>
      <c r="Q331" s="73"/>
    </row>
    <row r="332" spans="1:17" s="71" customFormat="1" ht="18" customHeight="1">
      <c r="A332" s="70"/>
      <c r="C332" s="72"/>
      <c r="G332" s="72"/>
      <c r="Q332" s="73"/>
    </row>
    <row r="333" spans="1:17" s="71" customFormat="1" ht="18" customHeight="1">
      <c r="A333" s="70"/>
      <c r="C333" s="72"/>
      <c r="G333" s="72"/>
      <c r="Q333" s="73"/>
    </row>
    <row r="334" spans="1:17" s="71" customFormat="1" ht="18" customHeight="1">
      <c r="A334" s="70"/>
      <c r="C334" s="72"/>
      <c r="G334" s="72"/>
      <c r="Q334" s="73"/>
    </row>
    <row r="335" spans="1:17" s="71" customFormat="1" ht="18" customHeight="1">
      <c r="A335" s="70"/>
      <c r="C335" s="72"/>
      <c r="G335" s="72"/>
      <c r="Q335" s="73"/>
    </row>
    <row r="336" spans="1:17" s="71" customFormat="1" ht="18" customHeight="1">
      <c r="A336" s="70"/>
      <c r="C336" s="72"/>
      <c r="G336" s="72"/>
      <c r="Q336" s="73"/>
    </row>
    <row r="337" spans="1:17" s="71" customFormat="1" ht="18" customHeight="1">
      <c r="A337" s="70"/>
      <c r="C337" s="72"/>
      <c r="G337" s="72"/>
      <c r="Q337" s="73"/>
    </row>
    <row r="338" spans="1:17" s="71" customFormat="1" ht="18" customHeight="1">
      <c r="A338" s="70"/>
      <c r="C338" s="72"/>
      <c r="G338" s="72"/>
      <c r="Q338" s="73"/>
    </row>
    <row r="339" spans="1:17" s="71" customFormat="1" ht="18" customHeight="1">
      <c r="A339" s="70"/>
      <c r="C339" s="72"/>
      <c r="G339" s="72"/>
      <c r="Q339" s="73"/>
    </row>
    <row r="340" spans="1:17" s="71" customFormat="1" ht="18" customHeight="1">
      <c r="A340" s="70"/>
      <c r="C340" s="72"/>
      <c r="G340" s="72"/>
      <c r="Q340" s="73"/>
    </row>
    <row r="341" spans="1:17" s="71" customFormat="1" ht="18" customHeight="1">
      <c r="A341" s="70"/>
      <c r="C341" s="72"/>
      <c r="G341" s="72"/>
      <c r="Q341" s="73"/>
    </row>
    <row r="342" spans="1:17" s="71" customFormat="1" ht="18" customHeight="1">
      <c r="A342" s="70"/>
      <c r="C342" s="72"/>
      <c r="G342" s="72"/>
      <c r="Q342" s="73"/>
    </row>
    <row r="343" spans="1:17" s="71" customFormat="1" ht="18" customHeight="1">
      <c r="A343" s="70"/>
      <c r="C343" s="72"/>
      <c r="G343" s="72"/>
      <c r="Q343" s="73"/>
    </row>
    <row r="344" spans="1:17" s="71" customFormat="1" ht="18" customHeight="1">
      <c r="A344" s="70"/>
      <c r="C344" s="72"/>
      <c r="G344" s="72"/>
      <c r="Q344" s="73"/>
    </row>
    <row r="345" spans="1:17" s="71" customFormat="1" ht="18" customHeight="1">
      <c r="A345" s="70"/>
      <c r="C345" s="72"/>
      <c r="G345" s="72"/>
      <c r="Q345" s="73"/>
    </row>
    <row r="346" spans="1:17" s="71" customFormat="1" ht="18" customHeight="1">
      <c r="A346" s="70"/>
      <c r="C346" s="76"/>
      <c r="G346" s="72"/>
      <c r="Q346" s="73"/>
    </row>
    <row r="347" spans="1:17" s="71" customFormat="1" ht="18" customHeight="1">
      <c r="A347" s="70"/>
      <c r="C347" s="72"/>
      <c r="G347" s="72"/>
      <c r="Q347" s="73"/>
    </row>
    <row r="348" spans="1:17" s="71" customFormat="1" ht="18" customHeight="1">
      <c r="A348" s="70"/>
      <c r="C348" s="72"/>
      <c r="G348" s="72"/>
      <c r="Q348" s="73"/>
    </row>
    <row r="349" spans="1:17" s="71" customFormat="1" ht="18" customHeight="1">
      <c r="A349" s="70"/>
      <c r="C349" s="72"/>
      <c r="G349" s="72"/>
      <c r="Q349" s="73"/>
    </row>
    <row r="350" spans="1:17" s="71" customFormat="1" ht="18" customHeight="1">
      <c r="A350" s="70"/>
      <c r="C350" s="72"/>
      <c r="G350" s="72"/>
      <c r="Q350" s="73"/>
    </row>
    <row r="351" spans="1:17" s="71" customFormat="1" ht="18" customHeight="1">
      <c r="A351" s="70"/>
      <c r="C351" s="72"/>
      <c r="G351" s="72"/>
      <c r="Q351" s="73"/>
    </row>
    <row r="352" spans="1:17" s="71" customFormat="1" ht="18" customHeight="1">
      <c r="A352" s="70"/>
      <c r="C352" s="72"/>
      <c r="G352" s="72"/>
      <c r="Q352" s="73"/>
    </row>
    <row r="353" spans="1:17" s="71" customFormat="1" ht="18" customHeight="1">
      <c r="A353" s="70"/>
      <c r="C353" s="72"/>
      <c r="G353" s="72"/>
      <c r="Q353" s="73"/>
    </row>
    <row r="354" spans="1:17" s="71" customFormat="1" ht="18" customHeight="1">
      <c r="A354" s="70"/>
      <c r="C354" s="72"/>
      <c r="G354" s="72"/>
      <c r="Q354" s="73"/>
    </row>
    <row r="355" spans="1:17" s="71" customFormat="1" ht="18" customHeight="1">
      <c r="A355" s="70"/>
      <c r="C355" s="72"/>
      <c r="G355" s="72"/>
      <c r="Q355" s="73"/>
    </row>
    <row r="356" spans="1:17" s="71" customFormat="1" ht="18" customHeight="1">
      <c r="A356" s="70"/>
      <c r="C356" s="72"/>
      <c r="G356" s="72"/>
      <c r="Q356" s="73"/>
    </row>
    <row r="357" spans="1:17" s="71" customFormat="1" ht="18" customHeight="1">
      <c r="A357" s="70"/>
      <c r="C357" s="72"/>
      <c r="G357" s="72"/>
      <c r="Q357" s="73"/>
    </row>
    <row r="358" spans="1:17" s="71" customFormat="1" ht="18" customHeight="1">
      <c r="A358" s="70"/>
      <c r="C358" s="72"/>
      <c r="G358" s="72"/>
      <c r="Q358" s="73"/>
    </row>
    <row r="359" spans="1:17" s="71" customFormat="1" ht="18" customHeight="1">
      <c r="A359" s="70"/>
      <c r="C359" s="72"/>
      <c r="G359" s="72"/>
      <c r="Q359" s="73"/>
    </row>
    <row r="360" spans="1:17" s="71" customFormat="1" ht="18" customHeight="1">
      <c r="A360" s="70"/>
      <c r="C360" s="72"/>
      <c r="G360" s="72"/>
      <c r="Q360" s="73"/>
    </row>
    <row r="361" spans="1:17" s="71" customFormat="1" ht="18" customHeight="1">
      <c r="A361" s="70"/>
      <c r="C361" s="72"/>
      <c r="G361" s="72"/>
      <c r="Q361" s="73"/>
    </row>
    <row r="362" spans="1:17" s="71" customFormat="1" ht="18" customHeight="1">
      <c r="A362" s="70"/>
      <c r="C362" s="72"/>
      <c r="G362" s="72"/>
      <c r="Q362" s="73"/>
    </row>
    <row r="363" spans="1:17" s="71" customFormat="1" ht="18" customHeight="1">
      <c r="A363" s="70"/>
      <c r="C363" s="72"/>
      <c r="G363" s="72"/>
      <c r="Q363" s="73"/>
    </row>
    <row r="364" spans="1:17" s="71" customFormat="1" ht="18" customHeight="1">
      <c r="A364" s="70"/>
      <c r="C364" s="72"/>
      <c r="G364" s="72"/>
      <c r="Q364" s="73"/>
    </row>
    <row r="365" spans="1:17" s="71" customFormat="1" ht="18" customHeight="1">
      <c r="A365" s="70"/>
      <c r="C365" s="72"/>
      <c r="G365" s="72"/>
      <c r="Q365" s="73"/>
    </row>
    <row r="366" spans="1:17" s="71" customFormat="1" ht="18" customHeight="1">
      <c r="A366" s="70"/>
      <c r="C366" s="72"/>
      <c r="G366" s="72"/>
      <c r="Q366" s="73"/>
    </row>
    <row r="367" spans="1:17" s="71" customFormat="1" ht="18" customHeight="1">
      <c r="A367" s="70"/>
      <c r="C367" s="72"/>
      <c r="G367" s="72"/>
      <c r="Q367" s="73"/>
    </row>
    <row r="368" spans="1:17" s="71" customFormat="1" ht="18" customHeight="1">
      <c r="A368" s="70"/>
      <c r="C368" s="72"/>
      <c r="G368" s="72"/>
      <c r="Q368" s="73"/>
    </row>
    <row r="369" spans="1:17" s="71" customFormat="1" ht="18" customHeight="1">
      <c r="A369" s="70"/>
      <c r="C369" s="72"/>
      <c r="G369" s="72"/>
      <c r="Q369" s="73"/>
    </row>
    <row r="370" spans="1:17" s="71" customFormat="1" ht="18" customHeight="1">
      <c r="A370" s="70"/>
      <c r="C370" s="72"/>
      <c r="G370" s="72"/>
      <c r="Q370" s="73"/>
    </row>
    <row r="371" spans="1:17" s="71" customFormat="1" ht="18" customHeight="1">
      <c r="A371" s="70"/>
      <c r="C371" s="72"/>
      <c r="G371" s="72"/>
      <c r="Q371" s="73"/>
    </row>
    <row r="372" spans="1:17" s="71" customFormat="1" ht="18" customHeight="1">
      <c r="A372" s="70"/>
      <c r="C372" s="72"/>
      <c r="G372" s="72"/>
      <c r="Q372" s="73"/>
    </row>
    <row r="373" spans="1:17" s="71" customFormat="1" ht="18" customHeight="1">
      <c r="A373" s="70"/>
      <c r="C373" s="72"/>
      <c r="G373" s="72"/>
      <c r="Q373" s="73"/>
    </row>
    <row r="374" spans="1:17" s="71" customFormat="1" ht="18" customHeight="1">
      <c r="A374" s="70"/>
      <c r="C374" s="72"/>
      <c r="G374" s="72"/>
      <c r="Q374" s="73"/>
    </row>
    <row r="375" spans="1:17" s="71" customFormat="1" ht="18" customHeight="1">
      <c r="A375" s="70"/>
      <c r="C375" s="72"/>
      <c r="G375" s="72"/>
      <c r="Q375" s="73"/>
    </row>
    <row r="376" spans="1:17" s="71" customFormat="1" ht="18" customHeight="1">
      <c r="A376" s="70"/>
      <c r="C376" s="72"/>
      <c r="G376" s="72"/>
      <c r="Q376" s="73"/>
    </row>
    <row r="377" spans="1:17" s="71" customFormat="1" ht="18" customHeight="1">
      <c r="A377" s="70"/>
      <c r="C377" s="72"/>
      <c r="G377" s="72"/>
      <c r="Q377" s="73"/>
    </row>
    <row r="378" spans="1:17" s="71" customFormat="1" ht="18" customHeight="1">
      <c r="A378" s="70"/>
      <c r="C378" s="72"/>
      <c r="G378" s="72"/>
      <c r="Q378" s="73"/>
    </row>
    <row r="379" spans="1:17" s="71" customFormat="1" ht="18" customHeight="1">
      <c r="A379" s="70"/>
      <c r="C379" s="72"/>
      <c r="G379" s="72"/>
      <c r="Q379" s="73"/>
    </row>
    <row r="380" spans="1:17" s="71" customFormat="1" ht="18" customHeight="1">
      <c r="A380" s="70"/>
      <c r="C380" s="72"/>
      <c r="G380" s="72"/>
      <c r="Q380" s="73"/>
    </row>
    <row r="381" spans="1:17" s="71" customFormat="1" ht="18" customHeight="1">
      <c r="A381" s="70"/>
      <c r="C381" s="72"/>
      <c r="G381" s="72"/>
      <c r="Q381" s="73"/>
    </row>
    <row r="382" spans="1:17" s="71" customFormat="1" ht="18" customHeight="1">
      <c r="A382" s="70"/>
      <c r="C382" s="72"/>
      <c r="G382" s="72"/>
      <c r="Q382" s="73"/>
    </row>
    <row r="383" spans="1:17" s="71" customFormat="1" ht="18" customHeight="1">
      <c r="A383" s="70"/>
      <c r="C383" s="72"/>
      <c r="G383" s="72"/>
      <c r="Q383" s="73"/>
    </row>
    <row r="384" spans="1:17" s="71" customFormat="1" ht="18" customHeight="1">
      <c r="A384" s="70"/>
      <c r="C384" s="72"/>
      <c r="G384" s="72"/>
      <c r="Q384" s="73"/>
    </row>
    <row r="385" spans="1:17" s="71" customFormat="1" ht="18" customHeight="1">
      <c r="A385" s="70"/>
      <c r="C385" s="72"/>
      <c r="G385" s="72"/>
      <c r="Q385" s="73"/>
    </row>
    <row r="386" spans="1:17" s="71" customFormat="1" ht="18" customHeight="1">
      <c r="A386" s="70"/>
      <c r="C386" s="72"/>
      <c r="G386" s="72"/>
      <c r="Q386" s="73"/>
    </row>
    <row r="387" spans="1:17" s="71" customFormat="1" ht="18" customHeight="1">
      <c r="A387" s="70"/>
      <c r="C387" s="72"/>
      <c r="G387" s="72"/>
      <c r="Q387" s="73"/>
    </row>
    <row r="388" spans="1:17" s="71" customFormat="1" ht="18" customHeight="1">
      <c r="A388" s="70"/>
      <c r="C388" s="72"/>
      <c r="G388" s="72"/>
      <c r="Q388" s="73"/>
    </row>
    <row r="389" spans="1:17" s="71" customFormat="1" ht="18" customHeight="1">
      <c r="A389" s="70"/>
      <c r="C389" s="72"/>
      <c r="G389" s="72"/>
      <c r="Q389" s="73"/>
    </row>
    <row r="390" spans="1:17" s="71" customFormat="1" ht="18" customHeight="1">
      <c r="A390" s="70"/>
      <c r="C390" s="72"/>
      <c r="G390" s="72"/>
      <c r="Q390" s="73"/>
    </row>
    <row r="391" spans="1:17" s="71" customFormat="1" ht="18" customHeight="1">
      <c r="A391" s="70"/>
      <c r="C391" s="72"/>
      <c r="G391" s="72"/>
      <c r="Q391" s="73"/>
    </row>
    <row r="392" spans="1:17" s="71" customFormat="1" ht="18" customHeight="1">
      <c r="A392" s="70"/>
      <c r="C392" s="72"/>
      <c r="G392" s="72"/>
      <c r="Q392" s="73"/>
    </row>
    <row r="393" spans="1:17" s="71" customFormat="1" ht="18" customHeight="1">
      <c r="A393" s="70"/>
      <c r="C393" s="72"/>
      <c r="G393" s="72"/>
      <c r="Q393" s="73"/>
    </row>
    <row r="394" spans="1:17" s="71" customFormat="1" ht="18" customHeight="1">
      <c r="A394" s="70"/>
      <c r="C394" s="72"/>
      <c r="G394" s="72"/>
      <c r="Q394" s="73"/>
    </row>
    <row r="395" spans="1:17" s="71" customFormat="1" ht="18" customHeight="1">
      <c r="A395" s="70"/>
      <c r="C395" s="72"/>
      <c r="G395" s="72"/>
      <c r="Q395" s="73"/>
    </row>
    <row r="396" spans="1:17" s="71" customFormat="1" ht="18" customHeight="1">
      <c r="A396" s="70"/>
      <c r="C396" s="72"/>
      <c r="G396" s="72"/>
      <c r="Q396" s="73"/>
    </row>
    <row r="397" spans="1:17" s="71" customFormat="1" ht="18" customHeight="1">
      <c r="A397" s="70"/>
      <c r="C397" s="72"/>
      <c r="G397" s="72"/>
      <c r="Q397" s="73"/>
    </row>
    <row r="398" spans="1:17" s="71" customFormat="1" ht="18" customHeight="1">
      <c r="A398" s="70"/>
      <c r="C398" s="72"/>
      <c r="G398" s="72"/>
      <c r="Q398" s="73"/>
    </row>
    <row r="399" spans="1:17" s="71" customFormat="1" ht="18" customHeight="1">
      <c r="A399" s="70"/>
      <c r="C399" s="72"/>
      <c r="G399" s="72"/>
      <c r="Q399" s="73"/>
    </row>
    <row r="400" spans="1:17" s="71" customFormat="1" ht="18" customHeight="1">
      <c r="A400" s="70"/>
      <c r="C400" s="72"/>
      <c r="G400" s="72"/>
      <c r="Q400" s="73"/>
    </row>
    <row r="401" spans="1:17" s="71" customFormat="1" ht="18" customHeight="1">
      <c r="A401" s="70"/>
      <c r="C401" s="72"/>
      <c r="G401" s="72"/>
      <c r="Q401" s="73"/>
    </row>
    <row r="402" spans="1:17" s="71" customFormat="1" ht="18" customHeight="1">
      <c r="A402" s="70"/>
      <c r="C402" s="72"/>
      <c r="G402" s="72"/>
      <c r="Q402" s="73"/>
    </row>
    <row r="403" spans="1:17" s="71" customFormat="1" ht="18" customHeight="1">
      <c r="A403" s="70"/>
      <c r="C403" s="72"/>
      <c r="G403" s="72"/>
      <c r="Q403" s="73"/>
    </row>
    <row r="404" spans="1:17" s="71" customFormat="1" ht="18" customHeight="1">
      <c r="A404" s="70"/>
      <c r="C404" s="72"/>
      <c r="G404" s="72"/>
      <c r="Q404" s="73"/>
    </row>
    <row r="405" spans="1:17" s="71" customFormat="1" ht="18" customHeight="1">
      <c r="A405" s="70"/>
      <c r="C405" s="72"/>
      <c r="G405" s="72"/>
      <c r="Q405" s="73"/>
    </row>
    <row r="406" spans="1:17" s="71" customFormat="1" ht="18" customHeight="1">
      <c r="A406" s="70"/>
      <c r="C406" s="72"/>
      <c r="G406" s="72"/>
      <c r="Q406" s="73"/>
    </row>
    <row r="407" spans="1:17" s="71" customFormat="1" ht="18" customHeight="1">
      <c r="A407" s="70"/>
      <c r="C407" s="72"/>
      <c r="G407" s="72"/>
      <c r="Q407" s="73"/>
    </row>
    <row r="408" spans="1:17" s="71" customFormat="1" ht="18" customHeight="1">
      <c r="A408" s="70"/>
      <c r="C408" s="72"/>
      <c r="G408" s="72"/>
      <c r="Q408" s="73"/>
    </row>
    <row r="409" spans="1:17" s="71" customFormat="1" ht="18" customHeight="1">
      <c r="A409" s="70"/>
      <c r="C409" s="72"/>
      <c r="G409" s="72"/>
      <c r="Q409" s="73"/>
    </row>
    <row r="410" spans="1:17" s="71" customFormat="1" ht="18" customHeight="1">
      <c r="A410" s="70"/>
      <c r="C410" s="72"/>
      <c r="G410" s="72"/>
      <c r="Q410" s="73"/>
    </row>
    <row r="411" spans="1:17" s="71" customFormat="1" ht="18" customHeight="1">
      <c r="A411" s="70"/>
      <c r="C411" s="72"/>
      <c r="G411" s="72"/>
      <c r="Q411" s="73"/>
    </row>
    <row r="412" spans="1:17" s="71" customFormat="1" ht="18" customHeight="1">
      <c r="A412" s="70"/>
      <c r="C412" s="72"/>
      <c r="G412" s="72"/>
      <c r="Q412" s="73"/>
    </row>
    <row r="413" spans="1:17" s="71" customFormat="1" ht="18" customHeight="1">
      <c r="A413" s="70"/>
      <c r="C413" s="72"/>
      <c r="G413" s="72"/>
      <c r="Q413" s="73"/>
    </row>
    <row r="414" spans="1:17" s="71" customFormat="1" ht="18" customHeight="1">
      <c r="A414" s="70"/>
      <c r="C414" s="72"/>
      <c r="G414" s="72"/>
      <c r="Q414" s="73"/>
    </row>
    <row r="415" spans="1:17" s="71" customFormat="1" ht="18" customHeight="1">
      <c r="A415" s="70"/>
      <c r="C415" s="72"/>
      <c r="G415" s="72"/>
      <c r="Q415" s="73"/>
    </row>
    <row r="416" spans="1:17" s="71" customFormat="1" ht="18" customHeight="1">
      <c r="A416" s="70"/>
      <c r="C416" s="72"/>
      <c r="G416" s="72"/>
      <c r="Q416" s="73"/>
    </row>
    <row r="417" spans="1:17" s="71" customFormat="1" ht="18" customHeight="1">
      <c r="A417" s="70"/>
      <c r="C417" s="72"/>
      <c r="G417" s="72"/>
      <c r="Q417" s="73"/>
    </row>
    <row r="418" spans="1:17" s="71" customFormat="1" ht="18" customHeight="1">
      <c r="A418" s="70"/>
      <c r="C418" s="72"/>
      <c r="G418" s="72"/>
      <c r="Q418" s="73"/>
    </row>
    <row r="419" spans="1:17" s="71" customFormat="1" ht="18" customHeight="1">
      <c r="A419" s="70"/>
      <c r="C419" s="72"/>
      <c r="G419" s="72"/>
      <c r="Q419" s="73"/>
    </row>
    <row r="420" spans="1:17" s="78" customFormat="1" ht="18" customHeight="1">
      <c r="A420" s="77"/>
      <c r="C420" s="79"/>
      <c r="G420" s="79"/>
      <c r="Q420" s="80"/>
    </row>
    <row r="421" spans="1:17" s="71" customFormat="1" ht="18" customHeight="1">
      <c r="A421" s="70"/>
      <c r="C421" s="72"/>
      <c r="G421" s="72"/>
      <c r="Q421" s="73"/>
    </row>
    <row r="422" spans="1:17" s="71" customFormat="1" ht="18" customHeight="1">
      <c r="A422" s="70"/>
      <c r="C422" s="72"/>
      <c r="G422" s="72"/>
      <c r="Q422" s="73"/>
    </row>
    <row r="423" spans="1:17" s="71" customFormat="1" ht="18" customHeight="1">
      <c r="A423" s="70"/>
      <c r="C423" s="72"/>
      <c r="G423" s="72"/>
      <c r="Q423" s="73"/>
    </row>
    <row r="424" spans="1:17" s="71" customFormat="1" ht="18" customHeight="1">
      <c r="A424" s="70"/>
      <c r="C424" s="72"/>
      <c r="G424" s="72"/>
      <c r="Q424" s="73"/>
    </row>
    <row r="425" spans="1:17" s="71" customFormat="1" ht="18" customHeight="1">
      <c r="A425" s="70"/>
      <c r="C425" s="72"/>
      <c r="G425" s="72"/>
      <c r="Q425" s="73"/>
    </row>
    <row r="426" spans="1:17" s="71" customFormat="1" ht="18" customHeight="1">
      <c r="A426" s="70"/>
      <c r="C426" s="72"/>
      <c r="G426" s="72"/>
      <c r="Q426" s="73"/>
    </row>
    <row r="427" spans="1:17" s="71" customFormat="1" ht="18" customHeight="1">
      <c r="A427" s="70"/>
      <c r="C427" s="72"/>
      <c r="G427" s="72"/>
      <c r="Q427" s="73"/>
    </row>
    <row r="428" spans="1:17" s="71" customFormat="1" ht="18" customHeight="1">
      <c r="A428" s="70"/>
      <c r="C428" s="72"/>
      <c r="G428" s="72"/>
      <c r="Q428" s="73"/>
    </row>
    <row r="429" spans="1:17" s="71" customFormat="1" ht="18" customHeight="1">
      <c r="C429" s="72"/>
      <c r="G429" s="72"/>
      <c r="Q429" s="73"/>
    </row>
    <row r="430" spans="1:17" s="71" customFormat="1" ht="18" customHeight="1">
      <c r="C430" s="72"/>
      <c r="G430" s="72"/>
      <c r="Q430" s="73"/>
    </row>
    <row r="431" spans="1:17" s="71" customFormat="1" ht="18" customHeight="1">
      <c r="C431" s="72"/>
      <c r="G431" s="72"/>
      <c r="Q431" s="73"/>
    </row>
    <row r="432" spans="1:17" s="71" customFormat="1" ht="18" customHeight="1">
      <c r="C432" s="72"/>
      <c r="G432" s="72"/>
      <c r="Q432" s="73"/>
    </row>
    <row r="433" spans="3:17" s="71" customFormat="1" ht="18" customHeight="1">
      <c r="C433" s="72"/>
      <c r="G433" s="72"/>
      <c r="Q433" s="73"/>
    </row>
    <row r="434" spans="3:17" s="71" customFormat="1" ht="18" customHeight="1">
      <c r="C434" s="72"/>
      <c r="G434" s="72"/>
      <c r="Q434" s="73"/>
    </row>
    <row r="435" spans="3:17" s="71" customFormat="1" ht="18" customHeight="1">
      <c r="C435" s="72"/>
      <c r="G435" s="72"/>
      <c r="Q435" s="73"/>
    </row>
    <row r="436" spans="3:17" s="71" customFormat="1" ht="18" customHeight="1">
      <c r="C436" s="72"/>
      <c r="G436" s="72"/>
      <c r="Q436" s="73"/>
    </row>
    <row r="437" spans="3:17" s="71" customFormat="1" ht="18" customHeight="1">
      <c r="C437" s="72"/>
      <c r="G437" s="72"/>
      <c r="Q437" s="73"/>
    </row>
    <row r="438" spans="3:17" s="71" customFormat="1" ht="18" customHeight="1">
      <c r="C438" s="72"/>
      <c r="G438" s="72"/>
      <c r="Q438" s="73"/>
    </row>
    <row r="439" spans="3:17" s="71" customFormat="1" ht="18" customHeight="1">
      <c r="C439" s="72"/>
      <c r="G439" s="72"/>
      <c r="Q439" s="73"/>
    </row>
    <row r="440" spans="3:17" s="71" customFormat="1" ht="18" customHeight="1">
      <c r="C440" s="72"/>
      <c r="G440" s="72"/>
      <c r="Q440" s="73"/>
    </row>
    <row r="441" spans="3:17" s="71" customFormat="1" ht="18" customHeight="1">
      <c r="C441" s="72"/>
      <c r="G441" s="72"/>
      <c r="Q441" s="73"/>
    </row>
    <row r="442" spans="3:17" s="71" customFormat="1" ht="18" customHeight="1">
      <c r="C442" s="72"/>
      <c r="G442" s="72"/>
      <c r="Q442" s="73"/>
    </row>
    <row r="443" spans="3:17" s="71" customFormat="1" ht="18" customHeight="1">
      <c r="C443" s="72"/>
      <c r="G443" s="72"/>
      <c r="Q443" s="73"/>
    </row>
    <row r="444" spans="3:17" s="71" customFormat="1" ht="18" customHeight="1">
      <c r="C444" s="72"/>
      <c r="G444" s="72"/>
      <c r="Q444" s="73"/>
    </row>
    <row r="445" spans="3:17" s="71" customFormat="1" ht="18" customHeight="1">
      <c r="C445" s="72"/>
      <c r="G445" s="72"/>
      <c r="Q445" s="73"/>
    </row>
    <row r="446" spans="3:17" s="71" customFormat="1" ht="18" customHeight="1">
      <c r="C446" s="72"/>
      <c r="G446" s="72"/>
      <c r="Q446" s="73"/>
    </row>
    <row r="447" spans="3:17" s="71" customFormat="1" ht="18" customHeight="1">
      <c r="C447" s="72"/>
      <c r="G447" s="72"/>
      <c r="Q447" s="73"/>
    </row>
    <row r="448" spans="3:17" s="71" customFormat="1" ht="18" customHeight="1">
      <c r="C448" s="72"/>
      <c r="G448" s="72"/>
      <c r="Q448" s="73"/>
    </row>
    <row r="449" spans="3:17" s="71" customFormat="1" ht="18" customHeight="1">
      <c r="C449" s="72"/>
      <c r="G449" s="72"/>
      <c r="Q449" s="73"/>
    </row>
    <row r="450" spans="3:17" s="71" customFormat="1" ht="18" customHeight="1">
      <c r="C450" s="72"/>
      <c r="G450" s="72"/>
      <c r="Q450" s="73"/>
    </row>
    <row r="451" spans="3:17" s="71" customFormat="1" ht="18" customHeight="1">
      <c r="C451" s="72"/>
      <c r="G451" s="72"/>
      <c r="Q451" s="73"/>
    </row>
    <row r="452" spans="3:17" s="71" customFormat="1" ht="18" customHeight="1">
      <c r="C452" s="72"/>
      <c r="G452" s="72"/>
      <c r="Q452" s="73"/>
    </row>
    <row r="453" spans="3:17" s="71" customFormat="1" ht="18" customHeight="1">
      <c r="C453" s="72"/>
      <c r="G453" s="72"/>
      <c r="Q453" s="73"/>
    </row>
    <row r="454" spans="3:17" s="71" customFormat="1" ht="18" customHeight="1">
      <c r="C454" s="72"/>
      <c r="G454" s="72"/>
      <c r="Q454" s="73"/>
    </row>
    <row r="455" spans="3:17" s="71" customFormat="1" ht="18" customHeight="1">
      <c r="C455" s="72"/>
      <c r="G455" s="72"/>
      <c r="Q455" s="73"/>
    </row>
    <row r="456" spans="3:17" s="71" customFormat="1" ht="18" customHeight="1">
      <c r="C456" s="72"/>
      <c r="G456" s="72"/>
      <c r="Q456" s="73"/>
    </row>
    <row r="457" spans="3:17" s="71" customFormat="1" ht="18" customHeight="1">
      <c r="C457" s="72"/>
      <c r="G457" s="72"/>
      <c r="Q457" s="73"/>
    </row>
    <row r="458" spans="3:17" s="71" customFormat="1" ht="18" customHeight="1">
      <c r="C458" s="72"/>
      <c r="G458" s="72"/>
      <c r="Q458" s="73"/>
    </row>
    <row r="459" spans="3:17" s="71" customFormat="1" ht="18" customHeight="1">
      <c r="C459" s="72"/>
      <c r="G459" s="72"/>
      <c r="Q459" s="73"/>
    </row>
    <row r="460" spans="3:17" s="71" customFormat="1" ht="18" customHeight="1">
      <c r="C460" s="72"/>
      <c r="G460" s="72"/>
      <c r="Q460" s="73"/>
    </row>
    <row r="461" spans="3:17" s="71" customFormat="1" ht="18" customHeight="1">
      <c r="C461" s="72"/>
      <c r="G461" s="72"/>
      <c r="Q461" s="73"/>
    </row>
    <row r="462" spans="3:17" s="71" customFormat="1" ht="18" customHeight="1">
      <c r="C462" s="72"/>
      <c r="G462" s="72"/>
      <c r="Q462" s="73"/>
    </row>
    <row r="463" spans="3:17" s="71" customFormat="1" ht="18" customHeight="1">
      <c r="C463" s="72"/>
      <c r="G463" s="72"/>
      <c r="Q463" s="73"/>
    </row>
    <row r="464" spans="3:17" s="71" customFormat="1" ht="18" customHeight="1">
      <c r="C464" s="72"/>
      <c r="G464" s="72"/>
      <c r="Q464" s="73"/>
    </row>
    <row r="465" spans="3:17" s="71" customFormat="1" ht="18" customHeight="1">
      <c r="C465" s="72"/>
      <c r="G465" s="72"/>
      <c r="Q465" s="73"/>
    </row>
    <row r="466" spans="3:17" s="71" customFormat="1" ht="18" customHeight="1">
      <c r="C466" s="72"/>
      <c r="G466" s="72"/>
      <c r="Q466" s="73"/>
    </row>
    <row r="467" spans="3:17" s="71" customFormat="1" ht="18" customHeight="1">
      <c r="C467" s="72"/>
      <c r="G467" s="72"/>
      <c r="Q467" s="73"/>
    </row>
    <row r="468" spans="3:17" s="71" customFormat="1" ht="18" customHeight="1">
      <c r="C468" s="72"/>
      <c r="G468" s="72"/>
      <c r="Q468" s="73"/>
    </row>
    <row r="469" spans="3:17" s="71" customFormat="1" ht="18" customHeight="1">
      <c r="C469" s="72"/>
      <c r="G469" s="72"/>
      <c r="Q469" s="73"/>
    </row>
    <row r="470" spans="3:17" s="71" customFormat="1" ht="18" customHeight="1">
      <c r="C470" s="72"/>
      <c r="G470" s="72"/>
      <c r="Q470" s="73"/>
    </row>
    <row r="471" spans="3:17" s="71" customFormat="1" ht="18" customHeight="1">
      <c r="C471" s="72"/>
      <c r="G471" s="72"/>
      <c r="Q471" s="73"/>
    </row>
    <row r="472" spans="3:17" s="71" customFormat="1" ht="18" customHeight="1">
      <c r="C472" s="72"/>
      <c r="G472" s="72"/>
      <c r="Q472" s="73"/>
    </row>
    <row r="473" spans="3:17" s="71" customFormat="1" ht="18" customHeight="1">
      <c r="C473" s="72"/>
      <c r="G473" s="72"/>
      <c r="Q473" s="73"/>
    </row>
    <row r="474" spans="3:17" s="71" customFormat="1" ht="18" customHeight="1">
      <c r="C474" s="72"/>
      <c r="G474" s="72"/>
      <c r="Q474" s="73"/>
    </row>
    <row r="475" spans="3:17" s="71" customFormat="1" ht="18" customHeight="1">
      <c r="C475" s="72"/>
      <c r="G475" s="72"/>
      <c r="Q475" s="73"/>
    </row>
    <row r="476" spans="3:17" s="71" customFormat="1" ht="18" customHeight="1">
      <c r="C476" s="72"/>
      <c r="G476" s="72"/>
      <c r="Q476" s="73"/>
    </row>
    <row r="477" spans="3:17" s="71" customFormat="1" ht="18" customHeight="1">
      <c r="C477" s="72"/>
      <c r="G477" s="72"/>
      <c r="Q477" s="73"/>
    </row>
    <row r="478" spans="3:17" s="71" customFormat="1" ht="18" customHeight="1">
      <c r="C478" s="72"/>
      <c r="G478" s="72"/>
      <c r="Q478" s="73"/>
    </row>
    <row r="479" spans="3:17" s="71" customFormat="1" ht="18" customHeight="1">
      <c r="C479" s="72"/>
      <c r="G479" s="72"/>
      <c r="Q479" s="73"/>
    </row>
    <row r="480" spans="3:17" s="71" customFormat="1" ht="18" customHeight="1">
      <c r="C480" s="72"/>
      <c r="G480" s="72"/>
      <c r="Q480" s="73"/>
    </row>
    <row r="481" spans="3:17" s="71" customFormat="1" ht="18" customHeight="1">
      <c r="C481" s="72"/>
      <c r="G481" s="72"/>
      <c r="Q481" s="73"/>
    </row>
    <row r="482" spans="3:17" s="71" customFormat="1" ht="18" customHeight="1">
      <c r="C482" s="72"/>
      <c r="G482" s="72"/>
      <c r="Q482" s="73"/>
    </row>
    <row r="483" spans="3:17" s="71" customFormat="1" ht="18" customHeight="1">
      <c r="C483" s="72"/>
      <c r="G483" s="72"/>
      <c r="Q483" s="73"/>
    </row>
    <row r="484" spans="3:17" s="71" customFormat="1" ht="18" customHeight="1">
      <c r="C484" s="72"/>
      <c r="G484" s="72"/>
      <c r="Q484" s="73"/>
    </row>
    <row r="485" spans="3:17" s="71" customFormat="1" ht="18" customHeight="1">
      <c r="C485" s="72"/>
      <c r="G485" s="72"/>
      <c r="Q485" s="73"/>
    </row>
    <row r="486" spans="3:17" s="71" customFormat="1" ht="18" customHeight="1">
      <c r="C486" s="72"/>
      <c r="G486" s="72"/>
      <c r="Q486" s="73"/>
    </row>
    <row r="487" spans="3:17" s="71" customFormat="1" ht="18" customHeight="1">
      <c r="C487" s="72"/>
      <c r="G487" s="72"/>
      <c r="Q487" s="73"/>
    </row>
    <row r="488" spans="3:17" s="71" customFormat="1" ht="18" customHeight="1">
      <c r="C488" s="72"/>
      <c r="G488" s="72"/>
      <c r="Q488" s="73"/>
    </row>
    <row r="489" spans="3:17" s="71" customFormat="1" ht="18" customHeight="1">
      <c r="C489" s="72"/>
      <c r="G489" s="72"/>
      <c r="Q489" s="73"/>
    </row>
    <row r="490" spans="3:17" s="71" customFormat="1" ht="18" customHeight="1">
      <c r="C490" s="72"/>
      <c r="G490" s="72"/>
      <c r="Q490" s="73"/>
    </row>
    <row r="491" spans="3:17" s="71" customFormat="1" ht="18" customHeight="1">
      <c r="C491" s="72"/>
      <c r="G491" s="72"/>
      <c r="Q491" s="73"/>
    </row>
    <row r="492" spans="3:17" s="71" customFormat="1" ht="18" customHeight="1">
      <c r="C492" s="72"/>
      <c r="G492" s="72"/>
      <c r="Q492" s="73"/>
    </row>
    <row r="493" spans="3:17" s="71" customFormat="1" ht="18" customHeight="1">
      <c r="C493" s="72"/>
      <c r="G493" s="72"/>
      <c r="Q493" s="73"/>
    </row>
    <row r="494" spans="3:17" s="71" customFormat="1" ht="18" customHeight="1">
      <c r="C494" s="72"/>
      <c r="G494" s="72"/>
      <c r="Q494" s="73"/>
    </row>
    <row r="495" spans="3:17" s="71" customFormat="1" ht="18" customHeight="1">
      <c r="C495" s="72"/>
      <c r="G495" s="72"/>
      <c r="Q495" s="73"/>
    </row>
    <row r="496" spans="3:17" s="71" customFormat="1" ht="18" customHeight="1">
      <c r="C496" s="72"/>
      <c r="G496" s="72"/>
      <c r="Q496" s="73"/>
    </row>
    <row r="497" spans="3:17" s="71" customFormat="1" ht="18" customHeight="1">
      <c r="C497" s="72"/>
      <c r="G497" s="72"/>
      <c r="Q497" s="73"/>
    </row>
    <row r="498" spans="3:17" s="71" customFormat="1" ht="18" customHeight="1">
      <c r="C498" s="72"/>
      <c r="G498" s="72"/>
      <c r="Q498" s="73"/>
    </row>
    <row r="499" spans="3:17" s="71" customFormat="1" ht="18" customHeight="1">
      <c r="C499" s="72"/>
      <c r="G499" s="72"/>
      <c r="Q499" s="73"/>
    </row>
    <row r="500" spans="3:17" s="71" customFormat="1" ht="18" customHeight="1">
      <c r="C500" s="72"/>
      <c r="G500" s="72"/>
      <c r="Q500" s="73"/>
    </row>
    <row r="501" spans="3:17" s="71" customFormat="1" ht="18" customHeight="1">
      <c r="C501" s="72"/>
      <c r="G501" s="72"/>
      <c r="Q501" s="73"/>
    </row>
    <row r="502" spans="3:17" s="71" customFormat="1" ht="18" customHeight="1">
      <c r="C502" s="72"/>
      <c r="G502" s="72"/>
      <c r="Q502" s="73"/>
    </row>
    <row r="503" spans="3:17" s="71" customFormat="1" ht="18" customHeight="1">
      <c r="C503" s="72"/>
      <c r="G503" s="72"/>
      <c r="Q503" s="73"/>
    </row>
    <row r="504" spans="3:17" s="71" customFormat="1" ht="18" customHeight="1">
      <c r="C504" s="72"/>
      <c r="G504" s="72"/>
      <c r="Q504" s="73"/>
    </row>
    <row r="505" spans="3:17" s="71" customFormat="1" ht="18" customHeight="1">
      <c r="C505" s="72"/>
      <c r="G505" s="72"/>
      <c r="Q505" s="73"/>
    </row>
    <row r="506" spans="3:17" s="71" customFormat="1" ht="18" customHeight="1">
      <c r="C506" s="72"/>
      <c r="G506" s="72"/>
      <c r="Q506" s="73"/>
    </row>
    <row r="507" spans="3:17" s="71" customFormat="1" ht="18" customHeight="1">
      <c r="C507" s="72"/>
      <c r="G507" s="72"/>
      <c r="Q507" s="73"/>
    </row>
    <row r="508" spans="3:17" s="71" customFormat="1" ht="18" customHeight="1">
      <c r="C508" s="72"/>
      <c r="G508" s="72"/>
      <c r="Q508" s="73"/>
    </row>
    <row r="509" spans="3:17" s="71" customFormat="1" ht="18" customHeight="1">
      <c r="C509" s="72"/>
      <c r="G509" s="72"/>
      <c r="Q509" s="73"/>
    </row>
    <row r="510" spans="3:17" s="71" customFormat="1" ht="18" customHeight="1">
      <c r="C510" s="72"/>
      <c r="G510" s="72"/>
      <c r="Q510" s="73"/>
    </row>
    <row r="511" spans="3:17" s="71" customFormat="1" ht="18" customHeight="1">
      <c r="C511" s="72"/>
      <c r="G511" s="72"/>
      <c r="Q511" s="73"/>
    </row>
    <row r="512" spans="3:17" s="71" customFormat="1" ht="18" customHeight="1">
      <c r="C512" s="72"/>
      <c r="G512" s="72"/>
      <c r="Q512" s="73"/>
    </row>
    <row r="513" spans="3:17" s="71" customFormat="1" ht="18" customHeight="1">
      <c r="C513" s="72"/>
      <c r="G513" s="72"/>
      <c r="Q513" s="73"/>
    </row>
    <row r="514" spans="3:17" s="71" customFormat="1" ht="18" customHeight="1">
      <c r="C514" s="72"/>
      <c r="G514" s="72"/>
      <c r="Q514" s="73"/>
    </row>
    <row r="515" spans="3:17" s="71" customFormat="1" ht="18" customHeight="1">
      <c r="C515" s="72"/>
      <c r="G515" s="72"/>
      <c r="Q515" s="73"/>
    </row>
    <row r="516" spans="3:17" s="71" customFormat="1" ht="18" customHeight="1">
      <c r="C516" s="72"/>
      <c r="G516" s="72"/>
      <c r="Q516" s="73"/>
    </row>
    <row r="517" spans="3:17" s="71" customFormat="1" ht="18" customHeight="1">
      <c r="C517" s="72"/>
      <c r="G517" s="72"/>
      <c r="Q517" s="73"/>
    </row>
    <row r="518" spans="3:17" s="71" customFormat="1" ht="18" customHeight="1">
      <c r="C518" s="72"/>
      <c r="G518" s="72"/>
      <c r="Q518" s="73"/>
    </row>
    <row r="519" spans="3:17" s="71" customFormat="1" ht="18" customHeight="1">
      <c r="C519" s="72"/>
      <c r="G519" s="72"/>
      <c r="Q519" s="73"/>
    </row>
    <row r="520" spans="3:17" s="71" customFormat="1" ht="18" customHeight="1">
      <c r="C520" s="72"/>
      <c r="G520" s="72"/>
      <c r="Q520" s="73"/>
    </row>
    <row r="521" spans="3:17" s="71" customFormat="1" ht="18" customHeight="1">
      <c r="C521" s="72"/>
      <c r="G521" s="72"/>
      <c r="Q521" s="73"/>
    </row>
    <row r="522" spans="3:17" s="71" customFormat="1" ht="18" customHeight="1">
      <c r="C522" s="72"/>
      <c r="G522" s="72"/>
      <c r="Q522" s="73"/>
    </row>
    <row r="523" spans="3:17" s="71" customFormat="1" ht="18" customHeight="1">
      <c r="C523" s="72"/>
      <c r="G523" s="72"/>
      <c r="Q523" s="73"/>
    </row>
    <row r="524" spans="3:17" s="71" customFormat="1" ht="18" customHeight="1">
      <c r="C524" s="72"/>
      <c r="G524" s="72"/>
      <c r="Q524" s="73"/>
    </row>
    <row r="525" spans="3:17" s="71" customFormat="1" ht="18" customHeight="1">
      <c r="C525" s="72"/>
      <c r="G525" s="72"/>
      <c r="Q525" s="73"/>
    </row>
    <row r="526" spans="3:17" s="71" customFormat="1" ht="18" customHeight="1">
      <c r="C526" s="72"/>
      <c r="G526" s="72"/>
      <c r="Q526" s="73"/>
    </row>
    <row r="527" spans="3:17" s="71" customFormat="1" ht="18" customHeight="1">
      <c r="C527" s="72"/>
      <c r="G527" s="72"/>
      <c r="Q527" s="73"/>
    </row>
    <row r="528" spans="3:17" s="71" customFormat="1" ht="18" customHeight="1">
      <c r="C528" s="72"/>
      <c r="G528" s="72"/>
      <c r="Q528" s="73"/>
    </row>
    <row r="529" spans="3:17" s="71" customFormat="1" ht="18" customHeight="1">
      <c r="C529" s="72"/>
      <c r="G529" s="72"/>
      <c r="Q529" s="73"/>
    </row>
    <row r="530" spans="3:17" s="71" customFormat="1" ht="18" customHeight="1">
      <c r="C530" s="72"/>
      <c r="G530" s="72"/>
      <c r="Q530" s="73"/>
    </row>
    <row r="531" spans="3:17" s="71" customFormat="1" ht="18" customHeight="1">
      <c r="C531" s="72"/>
      <c r="G531" s="72"/>
      <c r="Q531" s="73"/>
    </row>
    <row r="532" spans="3:17" s="71" customFormat="1" ht="18" customHeight="1">
      <c r="C532" s="72"/>
      <c r="G532" s="72"/>
      <c r="Q532" s="73"/>
    </row>
    <row r="533" spans="3:17" s="71" customFormat="1" ht="18" customHeight="1">
      <c r="C533" s="72"/>
      <c r="G533" s="72"/>
      <c r="Q533" s="73"/>
    </row>
    <row r="534" spans="3:17" s="71" customFormat="1" ht="18" customHeight="1">
      <c r="C534" s="72"/>
      <c r="G534" s="72"/>
      <c r="Q534" s="73"/>
    </row>
    <row r="535" spans="3:17" s="71" customFormat="1" ht="18" customHeight="1">
      <c r="C535" s="72"/>
      <c r="G535" s="72"/>
      <c r="Q535" s="73"/>
    </row>
    <row r="536" spans="3:17" s="71" customFormat="1" ht="18" customHeight="1">
      <c r="C536" s="72"/>
      <c r="G536" s="72"/>
      <c r="Q536" s="73"/>
    </row>
    <row r="537" spans="3:17" s="71" customFormat="1" ht="18" customHeight="1">
      <c r="C537" s="72"/>
      <c r="G537" s="72"/>
      <c r="Q537" s="73"/>
    </row>
    <row r="538" spans="3:17" s="71" customFormat="1" ht="18" customHeight="1">
      <c r="C538" s="72"/>
      <c r="G538" s="72"/>
      <c r="Q538" s="73"/>
    </row>
    <row r="539" spans="3:17" s="71" customFormat="1" ht="18" customHeight="1">
      <c r="C539" s="72"/>
      <c r="G539" s="72"/>
      <c r="Q539" s="73"/>
    </row>
    <row r="540" spans="3:17" s="71" customFormat="1" ht="18" customHeight="1">
      <c r="C540" s="72"/>
      <c r="G540" s="72"/>
      <c r="Q540" s="73"/>
    </row>
    <row r="541" spans="3:17" s="71" customFormat="1" ht="18" customHeight="1">
      <c r="C541" s="72"/>
      <c r="G541" s="72"/>
      <c r="Q541" s="73"/>
    </row>
    <row r="542" spans="3:17" s="71" customFormat="1" ht="18" customHeight="1">
      <c r="C542" s="72"/>
      <c r="G542" s="72"/>
      <c r="Q542" s="73"/>
    </row>
    <row r="543" spans="3:17" s="71" customFormat="1" ht="18" customHeight="1">
      <c r="C543" s="72"/>
      <c r="G543" s="72"/>
      <c r="Q543" s="73"/>
    </row>
    <row r="544" spans="3:17" s="71" customFormat="1" ht="18" customHeight="1">
      <c r="C544" s="72"/>
      <c r="G544" s="72"/>
      <c r="Q544" s="73"/>
    </row>
    <row r="545" spans="3:17" s="71" customFormat="1" ht="18" customHeight="1">
      <c r="C545" s="72"/>
      <c r="G545" s="72"/>
      <c r="Q545" s="73"/>
    </row>
    <row r="546" spans="3:17" s="71" customFormat="1" ht="18" customHeight="1">
      <c r="C546" s="72"/>
      <c r="G546" s="72"/>
      <c r="Q546" s="73"/>
    </row>
    <row r="547" spans="3:17" s="71" customFormat="1" ht="18" customHeight="1">
      <c r="C547" s="72"/>
      <c r="G547" s="72"/>
      <c r="Q547" s="73"/>
    </row>
    <row r="548" spans="3:17" s="71" customFormat="1" ht="18" customHeight="1">
      <c r="C548" s="72"/>
      <c r="G548" s="72"/>
      <c r="Q548" s="73"/>
    </row>
    <row r="549" spans="3:17" s="71" customFormat="1" ht="18" customHeight="1">
      <c r="C549" s="72"/>
      <c r="G549" s="72"/>
      <c r="Q549" s="73"/>
    </row>
    <row r="550" spans="3:17" s="71" customFormat="1" ht="18" customHeight="1">
      <c r="C550" s="72"/>
      <c r="G550" s="72"/>
      <c r="Q550" s="73"/>
    </row>
    <row r="551" spans="3:17" s="71" customFormat="1" ht="18" customHeight="1">
      <c r="C551" s="72"/>
      <c r="G551" s="72"/>
      <c r="Q551" s="73"/>
    </row>
    <row r="552" spans="3:17" s="71" customFormat="1" ht="18" customHeight="1">
      <c r="C552" s="72"/>
      <c r="G552" s="72"/>
      <c r="Q552" s="73"/>
    </row>
    <row r="553" spans="3:17" s="71" customFormat="1" ht="18" customHeight="1">
      <c r="C553" s="72"/>
      <c r="G553" s="72"/>
      <c r="Q553" s="73"/>
    </row>
    <row r="554" spans="3:17" s="71" customFormat="1" ht="18" customHeight="1">
      <c r="C554" s="72"/>
      <c r="G554" s="72"/>
      <c r="Q554" s="73"/>
    </row>
    <row r="555" spans="3:17" s="71" customFormat="1" ht="18" customHeight="1">
      <c r="C555" s="72"/>
      <c r="G555" s="72"/>
      <c r="Q555" s="73"/>
    </row>
    <row r="556" spans="3:17" s="71" customFormat="1" ht="18" customHeight="1">
      <c r="C556" s="72"/>
      <c r="G556" s="72"/>
      <c r="Q556" s="73"/>
    </row>
    <row r="557" spans="3:17" s="71" customFormat="1" ht="18" customHeight="1">
      <c r="C557" s="72"/>
      <c r="G557" s="72"/>
      <c r="Q557" s="73"/>
    </row>
    <row r="558" spans="3:17" s="71" customFormat="1" ht="18" customHeight="1">
      <c r="C558" s="72"/>
      <c r="G558" s="72"/>
      <c r="Q558" s="73"/>
    </row>
    <row r="559" spans="3:17" s="71" customFormat="1" ht="18" customHeight="1">
      <c r="C559" s="72"/>
      <c r="G559" s="72"/>
      <c r="Q559" s="73"/>
    </row>
    <row r="560" spans="3:17" s="71" customFormat="1" ht="18" customHeight="1">
      <c r="C560" s="72"/>
      <c r="G560" s="72"/>
      <c r="Q560" s="73"/>
    </row>
    <row r="561" spans="3:17" s="71" customFormat="1" ht="18" customHeight="1">
      <c r="C561" s="72"/>
      <c r="G561" s="72"/>
      <c r="Q561" s="73"/>
    </row>
    <row r="562" spans="3:17" s="71" customFormat="1" ht="18" customHeight="1">
      <c r="C562" s="72"/>
      <c r="G562" s="72"/>
      <c r="Q562" s="73"/>
    </row>
    <row r="563" spans="3:17" s="71" customFormat="1" ht="18" customHeight="1">
      <c r="C563" s="72"/>
      <c r="G563" s="72"/>
      <c r="Q563" s="73"/>
    </row>
    <row r="564" spans="3:17" s="71" customFormat="1" ht="18" customHeight="1">
      <c r="C564" s="72"/>
      <c r="G564" s="72"/>
      <c r="Q564" s="73"/>
    </row>
    <row r="565" spans="3:17" s="71" customFormat="1" ht="18" customHeight="1">
      <c r="C565" s="72"/>
      <c r="G565" s="72"/>
      <c r="Q565" s="73"/>
    </row>
    <row r="566" spans="3:17" s="71" customFormat="1" ht="18" customHeight="1">
      <c r="C566" s="72"/>
      <c r="G566" s="72"/>
      <c r="Q566" s="73"/>
    </row>
    <row r="567" spans="3:17" s="71" customFormat="1" ht="18" customHeight="1">
      <c r="C567" s="72"/>
      <c r="G567" s="72"/>
      <c r="Q567" s="73"/>
    </row>
    <row r="568" spans="3:17" s="71" customFormat="1" ht="18" customHeight="1">
      <c r="C568" s="72"/>
      <c r="G568" s="72"/>
      <c r="Q568" s="73"/>
    </row>
    <row r="569" spans="3:17" s="71" customFormat="1" ht="18" customHeight="1">
      <c r="C569" s="72"/>
      <c r="G569" s="72"/>
      <c r="Q569" s="73"/>
    </row>
    <row r="570" spans="3:17" s="71" customFormat="1" ht="18" customHeight="1">
      <c r="C570" s="72"/>
      <c r="G570" s="72"/>
      <c r="Q570" s="73"/>
    </row>
    <row r="571" spans="3:17" s="71" customFormat="1" ht="18" customHeight="1">
      <c r="C571" s="72"/>
      <c r="G571" s="72"/>
      <c r="Q571" s="73"/>
    </row>
    <row r="572" spans="3:17" s="71" customFormat="1" ht="18" customHeight="1">
      <c r="C572" s="72"/>
      <c r="G572" s="72"/>
      <c r="Q572" s="73"/>
    </row>
    <row r="573" spans="3:17" s="71" customFormat="1" ht="18" customHeight="1">
      <c r="C573" s="72"/>
      <c r="G573" s="72"/>
      <c r="Q573" s="73"/>
    </row>
    <row r="574" spans="3:17" s="71" customFormat="1" ht="18" customHeight="1">
      <c r="C574" s="72"/>
      <c r="G574" s="72"/>
      <c r="Q574" s="73"/>
    </row>
    <row r="575" spans="3:17" s="71" customFormat="1" ht="18" customHeight="1">
      <c r="C575" s="72"/>
      <c r="G575" s="72"/>
      <c r="Q575" s="73"/>
    </row>
    <row r="576" spans="3:17" s="71" customFormat="1" ht="18" customHeight="1">
      <c r="C576" s="72"/>
      <c r="G576" s="72"/>
      <c r="Q576" s="73"/>
    </row>
    <row r="577" spans="3:17" s="71" customFormat="1" ht="18" customHeight="1">
      <c r="C577" s="72"/>
      <c r="G577" s="72"/>
      <c r="Q577" s="73"/>
    </row>
    <row r="578" spans="3:17" s="71" customFormat="1" ht="18" customHeight="1">
      <c r="C578" s="72"/>
      <c r="G578" s="72"/>
      <c r="Q578" s="73"/>
    </row>
    <row r="579" spans="3:17" s="71" customFormat="1" ht="18" customHeight="1">
      <c r="C579" s="72"/>
      <c r="G579" s="72"/>
      <c r="Q579" s="73"/>
    </row>
    <row r="580" spans="3:17" s="71" customFormat="1" ht="18" customHeight="1">
      <c r="C580" s="72"/>
      <c r="G580" s="72"/>
      <c r="Q580" s="73"/>
    </row>
    <row r="581" spans="3:17" s="71" customFormat="1" ht="18" customHeight="1">
      <c r="C581" s="72"/>
      <c r="G581" s="72"/>
      <c r="Q581" s="73"/>
    </row>
    <row r="582" spans="3:17" s="71" customFormat="1" ht="18" customHeight="1">
      <c r="C582" s="72"/>
      <c r="G582" s="72"/>
      <c r="Q582" s="73"/>
    </row>
    <row r="583" spans="3:17" s="71" customFormat="1" ht="18" customHeight="1">
      <c r="C583" s="72"/>
      <c r="G583" s="72"/>
      <c r="Q583" s="73"/>
    </row>
    <row r="584" spans="3:17" s="71" customFormat="1" ht="18" customHeight="1">
      <c r="C584" s="72"/>
      <c r="G584" s="72"/>
      <c r="Q584" s="73"/>
    </row>
    <row r="585" spans="3:17" s="71" customFormat="1" ht="18" customHeight="1">
      <c r="C585" s="72"/>
      <c r="G585" s="72"/>
      <c r="Q585" s="73"/>
    </row>
    <row r="586" spans="3:17" s="71" customFormat="1" ht="18" customHeight="1">
      <c r="C586" s="72"/>
      <c r="G586" s="72"/>
      <c r="Q586" s="73"/>
    </row>
    <row r="587" spans="3:17" s="71" customFormat="1" ht="18" customHeight="1">
      <c r="C587" s="72"/>
      <c r="G587" s="72"/>
      <c r="Q587" s="73"/>
    </row>
    <row r="588" spans="3:17" s="71" customFormat="1" ht="18" customHeight="1">
      <c r="C588" s="72"/>
      <c r="G588" s="72"/>
      <c r="Q588" s="73"/>
    </row>
    <row r="589" spans="3:17" s="71" customFormat="1" ht="18" customHeight="1">
      <c r="C589" s="72"/>
      <c r="G589" s="72"/>
      <c r="Q589" s="73"/>
    </row>
    <row r="590" spans="3:17" s="71" customFormat="1" ht="18" customHeight="1">
      <c r="C590" s="72"/>
      <c r="G590" s="72"/>
      <c r="Q590" s="73"/>
    </row>
    <row r="591" spans="3:17" s="71" customFormat="1" ht="18" customHeight="1">
      <c r="C591" s="72"/>
      <c r="G591" s="72"/>
      <c r="Q591" s="73"/>
    </row>
    <row r="592" spans="3:17" s="71" customFormat="1" ht="18" customHeight="1">
      <c r="C592" s="72"/>
      <c r="G592" s="72"/>
      <c r="Q592" s="73"/>
    </row>
    <row r="593" spans="3:17" s="71" customFormat="1" ht="18" customHeight="1">
      <c r="C593" s="72"/>
      <c r="G593" s="72"/>
      <c r="Q593" s="73"/>
    </row>
    <row r="594" spans="3:17" s="71" customFormat="1" ht="18" customHeight="1">
      <c r="C594" s="72"/>
      <c r="G594" s="72"/>
      <c r="Q594" s="73"/>
    </row>
    <row r="595" spans="3:17" s="71" customFormat="1" ht="18" customHeight="1">
      <c r="C595" s="72"/>
      <c r="G595" s="72"/>
      <c r="Q595" s="73"/>
    </row>
    <row r="596" spans="3:17" s="71" customFormat="1" ht="18" customHeight="1">
      <c r="C596" s="72"/>
      <c r="G596" s="72"/>
      <c r="Q596" s="73"/>
    </row>
    <row r="597" spans="3:17" s="71" customFormat="1" ht="18" customHeight="1">
      <c r="C597" s="72"/>
      <c r="G597" s="72"/>
      <c r="Q597" s="73"/>
    </row>
    <row r="598" spans="3:17" s="71" customFormat="1" ht="18" customHeight="1">
      <c r="C598" s="72"/>
      <c r="G598" s="72"/>
      <c r="Q598" s="73"/>
    </row>
    <row r="599" spans="3:17" s="71" customFormat="1" ht="18" customHeight="1">
      <c r="C599" s="72"/>
      <c r="G599" s="72"/>
      <c r="Q599" s="73"/>
    </row>
    <row r="600" spans="3:17" s="71" customFormat="1" ht="18" customHeight="1">
      <c r="C600" s="72"/>
      <c r="G600" s="72"/>
      <c r="Q600" s="73"/>
    </row>
    <row r="601" spans="3:17" s="71" customFormat="1" ht="18" customHeight="1">
      <c r="C601" s="72"/>
      <c r="G601" s="72"/>
      <c r="Q601" s="73"/>
    </row>
    <row r="602" spans="3:17" s="71" customFormat="1" ht="18" customHeight="1">
      <c r="C602" s="72"/>
      <c r="G602" s="72"/>
      <c r="Q602" s="73"/>
    </row>
    <row r="603" spans="3:17" s="71" customFormat="1" ht="18" customHeight="1">
      <c r="C603" s="72"/>
      <c r="G603" s="72"/>
      <c r="Q603" s="73"/>
    </row>
    <row r="604" spans="3:17" s="71" customFormat="1" ht="18" customHeight="1">
      <c r="C604" s="72"/>
      <c r="G604" s="72"/>
      <c r="Q604" s="73"/>
    </row>
    <row r="605" spans="3:17" s="71" customFormat="1" ht="18" customHeight="1">
      <c r="C605" s="72"/>
      <c r="G605" s="72"/>
      <c r="Q605" s="73"/>
    </row>
    <row r="606" spans="3:17" s="71" customFormat="1" ht="18" customHeight="1">
      <c r="C606" s="72"/>
      <c r="G606" s="72"/>
      <c r="Q606" s="73"/>
    </row>
    <row r="607" spans="3:17" s="71" customFormat="1" ht="18" customHeight="1">
      <c r="C607" s="72"/>
      <c r="G607" s="72"/>
      <c r="Q607" s="73"/>
    </row>
    <row r="608" spans="3:17" s="71" customFormat="1" ht="18" customHeight="1">
      <c r="C608" s="72"/>
      <c r="G608" s="72"/>
      <c r="Q608" s="73"/>
    </row>
    <row r="609" spans="3:17" s="71" customFormat="1" ht="18" customHeight="1">
      <c r="C609" s="72"/>
      <c r="G609" s="72"/>
      <c r="Q609" s="73"/>
    </row>
    <row r="610" spans="3:17" s="71" customFormat="1" ht="18" customHeight="1">
      <c r="C610" s="72"/>
      <c r="G610" s="72"/>
      <c r="Q610" s="73"/>
    </row>
    <row r="611" spans="3:17" s="71" customFormat="1" ht="18" customHeight="1">
      <c r="C611" s="72"/>
      <c r="G611" s="72"/>
      <c r="Q611" s="73"/>
    </row>
    <row r="612" spans="3:17" s="71" customFormat="1" ht="18" customHeight="1">
      <c r="C612" s="72"/>
      <c r="G612" s="72"/>
      <c r="Q612" s="73"/>
    </row>
    <row r="613" spans="3:17" s="71" customFormat="1" ht="18" customHeight="1">
      <c r="C613" s="72"/>
      <c r="G613" s="72"/>
      <c r="Q613" s="73"/>
    </row>
    <row r="614" spans="3:17" s="71" customFormat="1" ht="18" customHeight="1">
      <c r="C614" s="72"/>
      <c r="G614" s="72"/>
      <c r="Q614" s="73"/>
    </row>
    <row r="615" spans="3:17" s="71" customFormat="1" ht="18" customHeight="1">
      <c r="C615" s="72"/>
      <c r="G615" s="72"/>
      <c r="Q615" s="73"/>
    </row>
    <row r="616" spans="3:17" s="71" customFormat="1" ht="18" customHeight="1">
      <c r="C616" s="72"/>
      <c r="G616" s="72"/>
      <c r="Q616" s="73"/>
    </row>
    <row r="617" spans="3:17" s="71" customFormat="1" ht="18" customHeight="1">
      <c r="C617" s="72"/>
      <c r="G617" s="72"/>
      <c r="Q617" s="73"/>
    </row>
    <row r="618" spans="3:17" s="71" customFormat="1" ht="18" customHeight="1">
      <c r="C618" s="72"/>
      <c r="G618" s="72"/>
      <c r="Q618" s="73"/>
    </row>
    <row r="619" spans="3:17" s="71" customFormat="1" ht="18" customHeight="1">
      <c r="C619" s="72"/>
      <c r="G619" s="72"/>
      <c r="Q619" s="73"/>
    </row>
    <row r="620" spans="3:17" s="71" customFormat="1" ht="18" customHeight="1">
      <c r="C620" s="72"/>
      <c r="G620" s="72"/>
      <c r="Q620" s="73"/>
    </row>
    <row r="621" spans="3:17" s="71" customFormat="1" ht="18" customHeight="1">
      <c r="C621" s="72"/>
      <c r="G621" s="72"/>
      <c r="Q621" s="73"/>
    </row>
    <row r="622" spans="3:17" s="71" customFormat="1" ht="18" customHeight="1">
      <c r="C622" s="72"/>
      <c r="G622" s="72"/>
      <c r="Q622" s="73"/>
    </row>
    <row r="623" spans="3:17" s="71" customFormat="1" ht="18" customHeight="1">
      <c r="C623" s="72"/>
      <c r="G623" s="72"/>
      <c r="Q623" s="73"/>
    </row>
    <row r="624" spans="3:17" s="71" customFormat="1" ht="18" customHeight="1">
      <c r="C624" s="72"/>
      <c r="G624" s="72"/>
      <c r="Q624" s="73"/>
    </row>
    <row r="625" spans="3:17" s="71" customFormat="1" ht="18" customHeight="1">
      <c r="C625" s="72"/>
      <c r="G625" s="72"/>
      <c r="Q625" s="73"/>
    </row>
    <row r="626" spans="3:17" s="71" customFormat="1" ht="18" customHeight="1">
      <c r="C626" s="72"/>
      <c r="G626" s="72"/>
      <c r="Q626" s="73"/>
    </row>
    <row r="627" spans="3:17" s="71" customFormat="1" ht="18" customHeight="1">
      <c r="C627" s="72"/>
      <c r="G627" s="72"/>
      <c r="Q627" s="73"/>
    </row>
    <row r="628" spans="3:17" s="71" customFormat="1" ht="18" customHeight="1">
      <c r="C628" s="72"/>
      <c r="G628" s="72"/>
      <c r="Q628" s="73"/>
    </row>
    <row r="629" spans="3:17" s="71" customFormat="1" ht="18" customHeight="1">
      <c r="C629" s="72"/>
      <c r="G629" s="72"/>
      <c r="Q629" s="73"/>
    </row>
    <row r="630" spans="3:17" s="71" customFormat="1" ht="18" customHeight="1">
      <c r="C630" s="72"/>
      <c r="G630" s="72"/>
      <c r="Q630" s="73"/>
    </row>
    <row r="631" spans="3:17" s="71" customFormat="1" ht="18" customHeight="1">
      <c r="C631" s="72"/>
      <c r="G631" s="72"/>
      <c r="Q631" s="73"/>
    </row>
    <row r="632" spans="3:17" s="71" customFormat="1" ht="18" customHeight="1">
      <c r="C632" s="72"/>
      <c r="G632" s="72"/>
      <c r="Q632" s="73"/>
    </row>
    <row r="633" spans="3:17" s="71" customFormat="1" ht="18" customHeight="1">
      <c r="C633" s="72"/>
      <c r="G633" s="72"/>
      <c r="Q633" s="73"/>
    </row>
    <row r="634" spans="3:17" s="71" customFormat="1" ht="18" customHeight="1">
      <c r="C634" s="72"/>
      <c r="G634" s="72"/>
      <c r="Q634" s="73"/>
    </row>
    <row r="635" spans="3:17" s="71" customFormat="1" ht="18" customHeight="1">
      <c r="C635" s="72"/>
      <c r="G635" s="72"/>
      <c r="Q635" s="73"/>
    </row>
    <row r="636" spans="3:17" s="71" customFormat="1" ht="18" customHeight="1">
      <c r="C636" s="72"/>
      <c r="G636" s="72"/>
      <c r="Q636" s="73"/>
    </row>
    <row r="637" spans="3:17" s="71" customFormat="1" ht="18" customHeight="1">
      <c r="C637" s="72"/>
      <c r="G637" s="72"/>
      <c r="Q637" s="73"/>
    </row>
    <row r="638" spans="3:17" s="71" customFormat="1" ht="18" customHeight="1">
      <c r="C638" s="72"/>
      <c r="G638" s="72"/>
      <c r="Q638" s="73"/>
    </row>
    <row r="639" spans="3:17" s="71" customFormat="1" ht="18" customHeight="1">
      <c r="C639" s="72"/>
      <c r="G639" s="72"/>
      <c r="Q639" s="73"/>
    </row>
    <row r="640" spans="3:17" s="71" customFormat="1" ht="18" customHeight="1">
      <c r="C640" s="72"/>
      <c r="G640" s="72"/>
      <c r="Q640" s="73"/>
    </row>
    <row r="641" spans="3:17" s="71" customFormat="1" ht="18" customHeight="1">
      <c r="C641" s="72"/>
      <c r="G641" s="72"/>
      <c r="Q641" s="73"/>
    </row>
    <row r="642" spans="3:17" s="71" customFormat="1" ht="18" customHeight="1">
      <c r="C642" s="72"/>
      <c r="G642" s="72"/>
      <c r="Q642" s="73"/>
    </row>
    <row r="643" spans="3:17" s="71" customFormat="1" ht="18" customHeight="1">
      <c r="C643" s="72"/>
      <c r="G643" s="72"/>
      <c r="Q643" s="73"/>
    </row>
    <row r="644" spans="3:17" s="71" customFormat="1" ht="18" customHeight="1">
      <c r="C644" s="72"/>
      <c r="G644" s="72"/>
      <c r="Q644" s="73"/>
    </row>
    <row r="645" spans="3:17" s="71" customFormat="1" ht="18" customHeight="1">
      <c r="C645" s="72"/>
      <c r="G645" s="72"/>
      <c r="Q645" s="73"/>
    </row>
    <row r="646" spans="3:17" s="71" customFormat="1" ht="18" customHeight="1">
      <c r="C646" s="72"/>
      <c r="G646" s="72"/>
      <c r="Q646" s="73"/>
    </row>
    <row r="647" spans="3:17" s="71" customFormat="1" ht="18" customHeight="1">
      <c r="C647" s="72"/>
      <c r="G647" s="72"/>
      <c r="Q647" s="73"/>
    </row>
    <row r="648" spans="3:17" s="71" customFormat="1" ht="18" customHeight="1">
      <c r="C648" s="72"/>
      <c r="G648" s="72"/>
      <c r="Q648" s="73"/>
    </row>
    <row r="649" spans="3:17" s="71" customFormat="1" ht="18" customHeight="1">
      <c r="C649" s="72"/>
      <c r="G649" s="72"/>
      <c r="Q649" s="73"/>
    </row>
    <row r="650" spans="3:17" s="71" customFormat="1" ht="18" customHeight="1">
      <c r="C650" s="72"/>
      <c r="G650" s="72"/>
      <c r="Q650" s="73"/>
    </row>
    <row r="651" spans="3:17" s="71" customFormat="1" ht="18" customHeight="1">
      <c r="C651" s="72"/>
      <c r="G651" s="72"/>
      <c r="Q651" s="73"/>
    </row>
    <row r="652" spans="3:17" s="71" customFormat="1" ht="18" customHeight="1">
      <c r="C652" s="72"/>
      <c r="G652" s="72"/>
      <c r="Q652" s="73"/>
    </row>
    <row r="653" spans="3:17" s="71" customFormat="1" ht="18" customHeight="1">
      <c r="C653" s="72"/>
      <c r="G653" s="72"/>
      <c r="Q653" s="73"/>
    </row>
    <row r="654" spans="3:17" s="71" customFormat="1" ht="18" customHeight="1">
      <c r="C654" s="72"/>
      <c r="G654" s="72"/>
      <c r="Q654" s="73"/>
    </row>
    <row r="655" spans="3:17" s="71" customFormat="1" ht="18" customHeight="1">
      <c r="C655" s="72"/>
      <c r="G655" s="72"/>
      <c r="Q655" s="73"/>
    </row>
    <row r="656" spans="3:17" s="71" customFormat="1" ht="18" customHeight="1">
      <c r="C656" s="72"/>
      <c r="G656" s="72"/>
      <c r="Q656" s="73"/>
    </row>
    <row r="657" spans="3:17" s="71" customFormat="1" ht="18" customHeight="1">
      <c r="C657" s="72"/>
      <c r="G657" s="72"/>
      <c r="Q657" s="73"/>
    </row>
    <row r="658" spans="3:17" s="71" customFormat="1" ht="18" customHeight="1">
      <c r="C658" s="72"/>
      <c r="G658" s="72"/>
      <c r="Q658" s="73"/>
    </row>
    <row r="659" spans="3:17" s="71" customFormat="1" ht="18" customHeight="1">
      <c r="C659" s="72"/>
      <c r="G659" s="72"/>
      <c r="Q659" s="73"/>
    </row>
    <row r="660" spans="3:17" s="71" customFormat="1" ht="18" customHeight="1">
      <c r="C660" s="72"/>
      <c r="G660" s="72"/>
      <c r="Q660" s="73"/>
    </row>
    <row r="661" spans="3:17" s="71" customFormat="1" ht="18" customHeight="1">
      <c r="C661" s="72"/>
      <c r="G661" s="72"/>
      <c r="Q661" s="73"/>
    </row>
    <row r="662" spans="3:17" s="71" customFormat="1" ht="18" customHeight="1">
      <c r="C662" s="72"/>
      <c r="G662" s="72"/>
      <c r="Q662" s="73"/>
    </row>
    <row r="663" spans="3:17" s="71" customFormat="1" ht="18" customHeight="1">
      <c r="C663" s="72"/>
      <c r="G663" s="72"/>
      <c r="Q663" s="73"/>
    </row>
    <row r="664" spans="3:17" s="71" customFormat="1" ht="18" customHeight="1">
      <c r="C664" s="72"/>
      <c r="G664" s="72"/>
      <c r="Q664" s="73"/>
    </row>
    <row r="665" spans="3:17" s="71" customFormat="1" ht="18" customHeight="1">
      <c r="C665" s="72"/>
      <c r="G665" s="72"/>
      <c r="Q665" s="73"/>
    </row>
    <row r="666" spans="3:17" s="71" customFormat="1" ht="18" customHeight="1">
      <c r="C666" s="72"/>
      <c r="G666" s="72"/>
      <c r="Q666" s="73"/>
    </row>
    <row r="667" spans="3:17" s="71" customFormat="1" ht="18" customHeight="1">
      <c r="C667" s="72"/>
      <c r="G667" s="72"/>
      <c r="Q667" s="73"/>
    </row>
    <row r="668" spans="3:17" s="71" customFormat="1" ht="18" customHeight="1">
      <c r="C668" s="72"/>
      <c r="G668" s="72"/>
      <c r="Q668" s="73"/>
    </row>
    <row r="669" spans="3:17" s="71" customFormat="1" ht="18" customHeight="1">
      <c r="C669" s="72"/>
      <c r="G669" s="72"/>
      <c r="Q669" s="73"/>
    </row>
    <row r="670" spans="3:17" s="71" customFormat="1" ht="18" customHeight="1">
      <c r="C670" s="72"/>
      <c r="G670" s="72"/>
      <c r="Q670" s="73"/>
    </row>
    <row r="671" spans="3:17" s="71" customFormat="1" ht="18" customHeight="1">
      <c r="C671" s="72"/>
      <c r="G671" s="72"/>
      <c r="Q671" s="73"/>
    </row>
    <row r="672" spans="3:17" s="71" customFormat="1" ht="18" customHeight="1">
      <c r="C672" s="72"/>
      <c r="G672" s="72"/>
      <c r="Q672" s="73"/>
    </row>
    <row r="673" spans="3:17" s="71" customFormat="1" ht="18" customHeight="1">
      <c r="C673" s="72"/>
      <c r="G673" s="72"/>
      <c r="Q673" s="73"/>
    </row>
    <row r="674" spans="3:17" s="71" customFormat="1" ht="18" customHeight="1">
      <c r="C674" s="72"/>
      <c r="G674" s="72"/>
      <c r="Q674" s="73"/>
    </row>
    <row r="675" spans="3:17" s="71" customFormat="1" ht="18" customHeight="1">
      <c r="C675" s="72"/>
      <c r="G675" s="72"/>
      <c r="Q675" s="73"/>
    </row>
    <row r="676" spans="3:17" s="71" customFormat="1" ht="18" customHeight="1">
      <c r="C676" s="72"/>
      <c r="G676" s="72"/>
      <c r="Q676" s="73"/>
    </row>
    <row r="677" spans="3:17" s="71" customFormat="1" ht="18" customHeight="1">
      <c r="C677" s="72"/>
      <c r="G677" s="72"/>
      <c r="Q677" s="73"/>
    </row>
    <row r="678" spans="3:17" s="71" customFormat="1" ht="18" customHeight="1">
      <c r="C678" s="72"/>
      <c r="G678" s="72"/>
      <c r="Q678" s="73"/>
    </row>
    <row r="679" spans="3:17" s="71" customFormat="1" ht="18" customHeight="1">
      <c r="C679" s="72"/>
      <c r="G679" s="72"/>
      <c r="Q679" s="73"/>
    </row>
    <row r="680" spans="3:17" s="71" customFormat="1" ht="18" customHeight="1">
      <c r="C680" s="72"/>
      <c r="G680" s="72"/>
      <c r="Q680" s="73"/>
    </row>
    <row r="681" spans="3:17" s="71" customFormat="1" ht="18" customHeight="1">
      <c r="C681" s="72"/>
      <c r="G681" s="72"/>
      <c r="Q681" s="73"/>
    </row>
    <row r="682" spans="3:17" s="71" customFormat="1" ht="18" customHeight="1">
      <c r="C682" s="72"/>
      <c r="G682" s="72"/>
      <c r="Q682" s="73"/>
    </row>
    <row r="683" spans="3:17" s="71" customFormat="1" ht="18" customHeight="1">
      <c r="C683" s="72"/>
      <c r="G683" s="72"/>
      <c r="Q683" s="73"/>
    </row>
    <row r="684" spans="3:17" s="71" customFormat="1" ht="18" customHeight="1">
      <c r="C684" s="72"/>
      <c r="G684" s="72"/>
      <c r="Q684" s="73"/>
    </row>
    <row r="685" spans="3:17" s="71" customFormat="1" ht="18" customHeight="1">
      <c r="C685" s="72"/>
      <c r="G685" s="72"/>
      <c r="Q685" s="73"/>
    </row>
    <row r="686" spans="3:17" s="71" customFormat="1" ht="18" customHeight="1">
      <c r="C686" s="72"/>
      <c r="G686" s="72"/>
      <c r="Q686" s="73"/>
    </row>
    <row r="687" spans="3:17" s="71" customFormat="1" ht="18" customHeight="1">
      <c r="C687" s="72"/>
      <c r="G687" s="72"/>
      <c r="Q687" s="73"/>
    </row>
    <row r="688" spans="3:17" s="71" customFormat="1" ht="18" customHeight="1">
      <c r="C688" s="72"/>
      <c r="G688" s="72"/>
      <c r="Q688" s="73"/>
    </row>
    <row r="689" spans="3:17" s="71" customFormat="1" ht="18" customHeight="1">
      <c r="C689" s="72"/>
      <c r="G689" s="72"/>
      <c r="Q689" s="73"/>
    </row>
    <row r="690" spans="3:17" s="71" customFormat="1" ht="18" customHeight="1">
      <c r="C690" s="72"/>
      <c r="G690" s="72"/>
      <c r="Q690" s="73"/>
    </row>
    <row r="691" spans="3:17" s="71" customFormat="1" ht="18" customHeight="1">
      <c r="C691" s="72"/>
      <c r="G691" s="72"/>
      <c r="Q691" s="73"/>
    </row>
    <row r="692" spans="3:17" s="71" customFormat="1" ht="18" customHeight="1">
      <c r="C692" s="72"/>
      <c r="G692" s="72"/>
      <c r="Q692" s="73"/>
    </row>
    <row r="693" spans="3:17" s="71" customFormat="1" ht="18" customHeight="1">
      <c r="C693" s="72"/>
      <c r="G693" s="72"/>
      <c r="Q693" s="73"/>
    </row>
    <row r="694" spans="3:17" s="71" customFormat="1" ht="18" customHeight="1">
      <c r="C694" s="72"/>
      <c r="G694" s="72"/>
      <c r="Q694" s="73"/>
    </row>
    <row r="695" spans="3:17" s="71" customFormat="1" ht="18" customHeight="1">
      <c r="C695" s="72"/>
      <c r="G695" s="72"/>
      <c r="Q695" s="73"/>
    </row>
    <row r="696" spans="3:17" s="71" customFormat="1" ht="18" customHeight="1">
      <c r="C696" s="72"/>
      <c r="G696" s="72"/>
      <c r="Q696" s="73"/>
    </row>
    <row r="697" spans="3:17" s="71" customFormat="1" ht="18" customHeight="1">
      <c r="C697" s="72"/>
      <c r="G697" s="72"/>
      <c r="Q697" s="73"/>
    </row>
    <row r="698" spans="3:17" s="71" customFormat="1" ht="18" customHeight="1">
      <c r="C698" s="72"/>
      <c r="G698" s="72"/>
      <c r="Q698" s="73"/>
    </row>
    <row r="699" spans="3:17" s="71" customFormat="1" ht="18" customHeight="1">
      <c r="C699" s="72"/>
      <c r="G699" s="72"/>
      <c r="Q699" s="73"/>
    </row>
    <row r="700" spans="3:17" s="71" customFormat="1" ht="18" customHeight="1">
      <c r="C700" s="72"/>
      <c r="G700" s="72"/>
      <c r="Q700" s="73"/>
    </row>
    <row r="701" spans="3:17" s="71" customFormat="1" ht="18" customHeight="1">
      <c r="C701" s="72"/>
      <c r="G701" s="72"/>
      <c r="Q701" s="73"/>
    </row>
    <row r="702" spans="3:17" s="71" customFormat="1" ht="18" customHeight="1">
      <c r="C702" s="72"/>
      <c r="G702" s="72"/>
      <c r="Q702" s="73"/>
    </row>
    <row r="703" spans="3:17" s="71" customFormat="1" ht="18" customHeight="1">
      <c r="C703" s="72"/>
      <c r="G703" s="72"/>
      <c r="Q703" s="73"/>
    </row>
    <row r="704" spans="3:17" s="71" customFormat="1" ht="18" customHeight="1">
      <c r="C704" s="72"/>
      <c r="G704" s="72"/>
      <c r="Q704" s="73"/>
    </row>
    <row r="705" spans="3:17" s="71" customFormat="1" ht="18" customHeight="1">
      <c r="C705" s="72"/>
      <c r="G705" s="72"/>
      <c r="Q705" s="73"/>
    </row>
    <row r="706" spans="3:17" s="71" customFormat="1" ht="18" customHeight="1">
      <c r="C706" s="72"/>
      <c r="G706" s="72"/>
      <c r="Q706" s="73"/>
    </row>
    <row r="707" spans="3:17" s="71" customFormat="1" ht="18" customHeight="1">
      <c r="C707" s="72"/>
      <c r="G707" s="72"/>
      <c r="Q707" s="73"/>
    </row>
    <row r="708" spans="3:17" s="71" customFormat="1" ht="18" customHeight="1">
      <c r="C708" s="72"/>
      <c r="G708" s="72"/>
      <c r="Q708" s="73"/>
    </row>
    <row r="709" spans="3:17" s="71" customFormat="1" ht="18" customHeight="1">
      <c r="C709" s="72"/>
      <c r="G709" s="72"/>
      <c r="Q709" s="73"/>
    </row>
    <row r="710" spans="3:17" s="71" customFormat="1" ht="18" customHeight="1">
      <c r="C710" s="72"/>
      <c r="G710" s="72"/>
      <c r="Q710" s="73"/>
    </row>
    <row r="711" spans="3:17" s="71" customFormat="1" ht="18" customHeight="1">
      <c r="C711" s="72"/>
      <c r="G711" s="72"/>
      <c r="Q711" s="73"/>
    </row>
    <row r="712" spans="3:17" s="71" customFormat="1" ht="18" customHeight="1">
      <c r="C712" s="72"/>
      <c r="G712" s="72"/>
      <c r="Q712" s="73"/>
    </row>
    <row r="713" spans="3:17" s="71" customFormat="1" ht="18" customHeight="1">
      <c r="C713" s="72"/>
      <c r="G713" s="72"/>
      <c r="Q713" s="73"/>
    </row>
    <row r="714" spans="3:17" s="71" customFormat="1" ht="18" customHeight="1">
      <c r="C714" s="72"/>
      <c r="G714" s="72"/>
      <c r="Q714" s="73"/>
    </row>
    <row r="715" spans="3:17" s="71" customFormat="1" ht="18" customHeight="1">
      <c r="C715" s="72"/>
      <c r="G715" s="72"/>
      <c r="Q715" s="73"/>
    </row>
    <row r="716" spans="3:17" s="71" customFormat="1" ht="18" customHeight="1">
      <c r="C716" s="72"/>
      <c r="G716" s="72"/>
      <c r="Q716" s="73"/>
    </row>
    <row r="717" spans="3:17" s="71" customFormat="1" ht="18" customHeight="1">
      <c r="C717" s="72"/>
      <c r="G717" s="72"/>
      <c r="Q717" s="73"/>
    </row>
    <row r="718" spans="3:17" s="71" customFormat="1" ht="18" customHeight="1">
      <c r="C718" s="72"/>
      <c r="G718" s="72"/>
      <c r="Q718" s="73"/>
    </row>
    <row r="719" spans="3:17" s="71" customFormat="1" ht="18" customHeight="1">
      <c r="C719" s="72"/>
      <c r="G719" s="72"/>
      <c r="Q719" s="73"/>
    </row>
    <row r="720" spans="3:17" s="71" customFormat="1" ht="18" customHeight="1">
      <c r="C720" s="72"/>
      <c r="G720" s="72"/>
      <c r="Q720" s="73"/>
    </row>
    <row r="721" spans="3:17" s="71" customFormat="1" ht="18" customHeight="1">
      <c r="C721" s="72"/>
      <c r="G721" s="72"/>
      <c r="Q721" s="73"/>
    </row>
    <row r="722" spans="3:17" s="71" customFormat="1" ht="18" customHeight="1">
      <c r="C722" s="72"/>
      <c r="G722" s="72"/>
      <c r="Q722" s="73"/>
    </row>
    <row r="723" spans="3:17" s="71" customFormat="1" ht="18" customHeight="1">
      <c r="C723" s="72"/>
      <c r="G723" s="72"/>
      <c r="Q723" s="73"/>
    </row>
    <row r="724" spans="3:17" s="71" customFormat="1" ht="18" customHeight="1">
      <c r="C724" s="72"/>
      <c r="G724" s="72"/>
      <c r="Q724" s="73"/>
    </row>
    <row r="725" spans="3:17" s="71" customFormat="1" ht="18" customHeight="1">
      <c r="C725" s="72"/>
      <c r="G725" s="72"/>
      <c r="Q725" s="73"/>
    </row>
    <row r="726" spans="3:17" s="71" customFormat="1" ht="18" customHeight="1">
      <c r="C726" s="72"/>
      <c r="G726" s="72"/>
      <c r="Q726" s="73"/>
    </row>
    <row r="727" spans="3:17" s="71" customFormat="1" ht="18" customHeight="1">
      <c r="C727" s="72"/>
      <c r="G727" s="72"/>
      <c r="Q727" s="73"/>
    </row>
    <row r="728" spans="3:17" s="71" customFormat="1" ht="18" customHeight="1">
      <c r="C728" s="72"/>
      <c r="G728" s="72"/>
      <c r="Q728" s="73"/>
    </row>
    <row r="729" spans="3:17" s="71" customFormat="1" ht="18" customHeight="1">
      <c r="C729" s="72"/>
      <c r="G729" s="72"/>
      <c r="Q729" s="73"/>
    </row>
    <row r="730" spans="3:17" s="71" customFormat="1" ht="18" customHeight="1">
      <c r="C730" s="72"/>
      <c r="G730" s="72"/>
      <c r="Q730" s="73"/>
    </row>
    <row r="731" spans="3:17" s="71" customFormat="1" ht="18" customHeight="1">
      <c r="C731" s="72"/>
      <c r="G731" s="72"/>
      <c r="Q731" s="73"/>
    </row>
    <row r="732" spans="3:17" s="71" customFormat="1" ht="18" customHeight="1">
      <c r="C732" s="72"/>
      <c r="G732" s="72"/>
      <c r="Q732" s="73"/>
    </row>
    <row r="733" spans="3:17" s="71" customFormat="1" ht="18" customHeight="1">
      <c r="C733" s="72"/>
      <c r="G733" s="72"/>
      <c r="Q733" s="73"/>
    </row>
    <row r="734" spans="3:17" s="71" customFormat="1" ht="18" customHeight="1">
      <c r="C734" s="72"/>
      <c r="G734" s="72"/>
      <c r="Q734" s="73"/>
    </row>
    <row r="735" spans="3:17" s="71" customFormat="1" ht="18" customHeight="1">
      <c r="C735" s="72"/>
      <c r="G735" s="72"/>
      <c r="Q735" s="73"/>
    </row>
    <row r="736" spans="3:17" s="71" customFormat="1" ht="18" customHeight="1">
      <c r="C736" s="72"/>
      <c r="G736" s="72"/>
      <c r="Q736" s="73"/>
    </row>
    <row r="737" spans="3:17" s="71" customFormat="1" ht="18" customHeight="1">
      <c r="C737" s="72"/>
      <c r="G737" s="72"/>
      <c r="Q737" s="73"/>
    </row>
    <row r="738" spans="3:17" s="71" customFormat="1" ht="18" customHeight="1">
      <c r="C738" s="72"/>
      <c r="G738" s="72"/>
      <c r="Q738" s="73"/>
    </row>
    <row r="739" spans="3:17" s="71" customFormat="1" ht="18" customHeight="1">
      <c r="C739" s="72"/>
      <c r="G739" s="72"/>
      <c r="Q739" s="73"/>
    </row>
    <row r="740" spans="3:17" s="71" customFormat="1" ht="18" customHeight="1">
      <c r="C740" s="72"/>
      <c r="G740" s="72"/>
      <c r="Q740" s="73"/>
    </row>
    <row r="741" spans="3:17" s="71" customFormat="1" ht="18" customHeight="1">
      <c r="C741" s="72"/>
      <c r="G741" s="72"/>
      <c r="Q741" s="73"/>
    </row>
    <row r="742" spans="3:17" s="71" customFormat="1" ht="18" customHeight="1">
      <c r="C742" s="72"/>
      <c r="G742" s="72"/>
      <c r="Q742" s="73"/>
    </row>
    <row r="743" spans="3:17" s="71" customFormat="1" ht="18" customHeight="1">
      <c r="C743" s="72"/>
      <c r="G743" s="72"/>
      <c r="Q743" s="73"/>
    </row>
    <row r="744" spans="3:17" s="71" customFormat="1" ht="18" customHeight="1">
      <c r="C744" s="72"/>
      <c r="G744" s="72"/>
      <c r="Q744" s="73"/>
    </row>
    <row r="745" spans="3:17" s="71" customFormat="1" ht="18" customHeight="1">
      <c r="C745" s="72"/>
      <c r="G745" s="72"/>
      <c r="Q745" s="73"/>
    </row>
    <row r="746" spans="3:17" s="71" customFormat="1" ht="18" customHeight="1">
      <c r="C746" s="72"/>
      <c r="G746" s="72"/>
      <c r="Q746" s="73"/>
    </row>
    <row r="747" spans="3:17" s="71" customFormat="1" ht="18" customHeight="1">
      <c r="C747" s="72"/>
      <c r="G747" s="72"/>
      <c r="Q747" s="73"/>
    </row>
    <row r="748" spans="3:17" s="71" customFormat="1" ht="18" customHeight="1">
      <c r="C748" s="72"/>
      <c r="G748" s="72"/>
      <c r="Q748" s="73"/>
    </row>
    <row r="749" spans="3:17" s="71" customFormat="1" ht="18" customHeight="1">
      <c r="C749" s="72"/>
      <c r="G749" s="72"/>
      <c r="Q749" s="73"/>
    </row>
    <row r="750" spans="3:17" s="71" customFormat="1" ht="18" customHeight="1">
      <c r="C750" s="72"/>
      <c r="G750" s="72"/>
      <c r="Q750" s="73"/>
    </row>
    <row r="751" spans="3:17" s="71" customFormat="1" ht="18" customHeight="1">
      <c r="C751" s="72"/>
      <c r="G751" s="72"/>
      <c r="Q751" s="73"/>
    </row>
    <row r="752" spans="3:17" s="71" customFormat="1" ht="18" customHeight="1">
      <c r="C752" s="72"/>
      <c r="G752" s="72"/>
      <c r="Q752" s="73"/>
    </row>
    <row r="753" spans="3:17" s="71" customFormat="1" ht="18" customHeight="1">
      <c r="C753" s="72"/>
      <c r="G753" s="72"/>
      <c r="Q753" s="73"/>
    </row>
    <row r="754" spans="3:17" s="71" customFormat="1" ht="18" customHeight="1">
      <c r="C754" s="72"/>
      <c r="G754" s="72"/>
      <c r="Q754" s="73"/>
    </row>
    <row r="755" spans="3:17" s="71" customFormat="1" ht="18" customHeight="1">
      <c r="C755" s="72"/>
      <c r="G755" s="72"/>
      <c r="Q755" s="73"/>
    </row>
    <row r="756" spans="3:17" s="71" customFormat="1" ht="18" customHeight="1">
      <c r="C756" s="72"/>
      <c r="G756" s="72"/>
      <c r="Q756" s="73"/>
    </row>
    <row r="757" spans="3:17" s="71" customFormat="1" ht="18" customHeight="1">
      <c r="C757" s="72"/>
      <c r="G757" s="72"/>
      <c r="Q757" s="73"/>
    </row>
    <row r="758" spans="3:17" s="71" customFormat="1" ht="18" customHeight="1">
      <c r="C758" s="72"/>
      <c r="G758" s="72"/>
      <c r="Q758" s="73"/>
    </row>
    <row r="759" spans="3:17" s="71" customFormat="1" ht="18" customHeight="1">
      <c r="C759" s="72"/>
      <c r="G759" s="72"/>
      <c r="Q759" s="73"/>
    </row>
    <row r="760" spans="3:17" s="71" customFormat="1" ht="18" customHeight="1">
      <c r="C760" s="72"/>
      <c r="G760" s="72"/>
      <c r="Q760" s="73"/>
    </row>
    <row r="761" spans="3:17" s="71" customFormat="1" ht="18" customHeight="1">
      <c r="C761" s="72"/>
      <c r="G761" s="72"/>
      <c r="Q761" s="73"/>
    </row>
    <row r="762" spans="3:17" s="71" customFormat="1" ht="18" customHeight="1">
      <c r="C762" s="72"/>
      <c r="G762" s="72"/>
      <c r="Q762" s="73"/>
    </row>
    <row r="763" spans="3:17" s="71" customFormat="1" ht="18" customHeight="1">
      <c r="C763" s="72"/>
      <c r="G763" s="72"/>
      <c r="Q763" s="73"/>
    </row>
    <row r="764" spans="3:17" s="71" customFormat="1" ht="18" customHeight="1">
      <c r="C764" s="72"/>
      <c r="G764" s="72"/>
      <c r="Q764" s="73"/>
    </row>
    <row r="765" spans="3:17" s="71" customFormat="1" ht="18" customHeight="1">
      <c r="C765" s="72"/>
      <c r="G765" s="72"/>
      <c r="Q765" s="73"/>
    </row>
    <row r="766" spans="3:17" s="71" customFormat="1" ht="18" customHeight="1">
      <c r="C766" s="72"/>
      <c r="G766" s="72"/>
      <c r="Q766" s="73"/>
    </row>
    <row r="767" spans="3:17" s="71" customFormat="1" ht="18" customHeight="1">
      <c r="C767" s="72"/>
      <c r="G767" s="72"/>
      <c r="Q767" s="73"/>
    </row>
    <row r="768" spans="3:17" s="71" customFormat="1" ht="18" customHeight="1">
      <c r="C768" s="72"/>
      <c r="G768" s="72"/>
      <c r="Q768" s="73"/>
    </row>
    <row r="769" spans="3:17" s="71" customFormat="1" ht="18" customHeight="1">
      <c r="C769" s="72"/>
      <c r="G769" s="72"/>
      <c r="Q769" s="73"/>
    </row>
    <row r="770" spans="3:17" s="71" customFormat="1" ht="18" customHeight="1">
      <c r="C770" s="72"/>
      <c r="G770" s="72"/>
      <c r="Q770" s="73"/>
    </row>
    <row r="771" spans="3:17" s="71" customFormat="1" ht="18" customHeight="1">
      <c r="C771" s="72"/>
      <c r="G771" s="72"/>
      <c r="Q771" s="73"/>
    </row>
    <row r="772" spans="3:17" s="71" customFormat="1" ht="18" customHeight="1">
      <c r="C772" s="72"/>
      <c r="G772" s="72"/>
      <c r="Q772" s="73"/>
    </row>
    <row r="773" spans="3:17" s="71" customFormat="1" ht="18" customHeight="1">
      <c r="C773" s="72"/>
      <c r="G773" s="72"/>
      <c r="Q773" s="73"/>
    </row>
    <row r="774" spans="3:17" s="71" customFormat="1" ht="18" customHeight="1">
      <c r="C774" s="72"/>
      <c r="G774" s="72"/>
      <c r="Q774" s="73"/>
    </row>
    <row r="775" spans="3:17" s="71" customFormat="1" ht="18" customHeight="1">
      <c r="C775" s="72"/>
      <c r="G775" s="72"/>
      <c r="Q775" s="73"/>
    </row>
    <row r="776" spans="3:17" s="71" customFormat="1" ht="18" customHeight="1">
      <c r="C776" s="72"/>
      <c r="G776" s="72"/>
      <c r="Q776" s="73"/>
    </row>
    <row r="777" spans="3:17" s="71" customFormat="1" ht="18" customHeight="1">
      <c r="C777" s="72"/>
      <c r="G777" s="72"/>
      <c r="Q777" s="73"/>
    </row>
    <row r="778" spans="3:17" s="71" customFormat="1" ht="18" customHeight="1">
      <c r="C778" s="72"/>
      <c r="G778" s="72"/>
      <c r="Q778" s="73"/>
    </row>
    <row r="779" spans="3:17" s="71" customFormat="1" ht="18" customHeight="1">
      <c r="C779" s="72"/>
      <c r="G779" s="72"/>
      <c r="Q779" s="73"/>
    </row>
    <row r="780" spans="3:17" s="71" customFormat="1" ht="18" customHeight="1">
      <c r="C780" s="72"/>
      <c r="G780" s="72"/>
      <c r="Q780" s="73"/>
    </row>
    <row r="781" spans="3:17" s="71" customFormat="1" ht="18" customHeight="1">
      <c r="C781" s="72"/>
      <c r="G781" s="72"/>
      <c r="Q781" s="73"/>
    </row>
    <row r="782" spans="3:17" s="71" customFormat="1" ht="18" customHeight="1">
      <c r="C782" s="72"/>
      <c r="G782" s="72"/>
      <c r="Q782" s="73"/>
    </row>
    <row r="783" spans="3:17" s="71" customFormat="1" ht="18" customHeight="1">
      <c r="C783" s="72"/>
      <c r="G783" s="72"/>
      <c r="Q783" s="73"/>
    </row>
    <row r="784" spans="3:17" s="71" customFormat="1" ht="18" customHeight="1">
      <c r="C784" s="72"/>
      <c r="G784" s="72"/>
      <c r="Q784" s="73"/>
    </row>
    <row r="785" spans="3:17" s="71" customFormat="1" ht="18" customHeight="1">
      <c r="C785" s="72"/>
      <c r="G785" s="72"/>
      <c r="Q785" s="73"/>
    </row>
    <row r="786" spans="3:17" s="71" customFormat="1" ht="18" customHeight="1">
      <c r="C786" s="72"/>
      <c r="G786" s="72"/>
      <c r="Q786" s="73"/>
    </row>
    <row r="787" spans="3:17" s="71" customFormat="1" ht="18" customHeight="1">
      <c r="C787" s="72"/>
      <c r="G787" s="72"/>
      <c r="Q787" s="73"/>
    </row>
    <row r="788" spans="3:17" s="71" customFormat="1" ht="18" customHeight="1">
      <c r="C788" s="72"/>
      <c r="G788" s="72"/>
      <c r="Q788" s="73"/>
    </row>
    <row r="789" spans="3:17" s="71" customFormat="1" ht="18" customHeight="1">
      <c r="C789" s="72"/>
      <c r="G789" s="72"/>
      <c r="Q789" s="73"/>
    </row>
    <row r="790" spans="3:17" s="71" customFormat="1" ht="18" customHeight="1">
      <c r="C790" s="72"/>
      <c r="G790" s="72"/>
      <c r="Q790" s="73"/>
    </row>
    <row r="791" spans="3:17" s="71" customFormat="1" ht="18" customHeight="1">
      <c r="C791" s="72"/>
      <c r="G791" s="72"/>
      <c r="Q791" s="73"/>
    </row>
    <row r="792" spans="3:17" s="71" customFormat="1" ht="18" customHeight="1">
      <c r="C792" s="72"/>
      <c r="G792" s="72"/>
      <c r="Q792" s="73"/>
    </row>
    <row r="793" spans="3:17" s="71" customFormat="1" ht="18" customHeight="1">
      <c r="C793" s="72"/>
      <c r="G793" s="72"/>
      <c r="Q793" s="73"/>
    </row>
    <row r="794" spans="3:17" s="71" customFormat="1" ht="18" customHeight="1">
      <c r="C794" s="72"/>
      <c r="G794" s="72"/>
      <c r="Q794" s="73"/>
    </row>
    <row r="795" spans="3:17" s="71" customFormat="1" ht="18" customHeight="1">
      <c r="C795" s="72"/>
      <c r="G795" s="72"/>
      <c r="Q795" s="73"/>
    </row>
    <row r="796" spans="3:17" s="71" customFormat="1" ht="18" customHeight="1">
      <c r="C796" s="72"/>
      <c r="G796" s="72"/>
      <c r="Q796" s="73"/>
    </row>
    <row r="797" spans="3:17" s="71" customFormat="1" ht="18" customHeight="1">
      <c r="C797" s="72"/>
      <c r="G797" s="72"/>
      <c r="Q797" s="73"/>
    </row>
    <row r="798" spans="3:17" s="71" customFormat="1" ht="18" customHeight="1">
      <c r="C798" s="72"/>
      <c r="G798" s="72"/>
      <c r="Q798" s="73"/>
    </row>
    <row r="799" spans="3:17" s="71" customFormat="1" ht="18" customHeight="1">
      <c r="C799" s="72"/>
      <c r="G799" s="72"/>
      <c r="Q799" s="73"/>
    </row>
    <row r="800" spans="3:17" s="71" customFormat="1" ht="18" customHeight="1">
      <c r="C800" s="72"/>
      <c r="G800" s="72"/>
      <c r="Q800" s="73"/>
    </row>
    <row r="801" spans="3:17" s="71" customFormat="1" ht="18" customHeight="1">
      <c r="C801" s="72"/>
      <c r="G801" s="72"/>
      <c r="Q801" s="73"/>
    </row>
    <row r="802" spans="3:17" s="71" customFormat="1" ht="18" customHeight="1">
      <c r="C802" s="72"/>
      <c r="G802" s="72"/>
      <c r="Q802" s="73"/>
    </row>
    <row r="803" spans="3:17" s="71" customFormat="1" ht="18" customHeight="1">
      <c r="C803" s="72"/>
      <c r="G803" s="72"/>
      <c r="Q803" s="73"/>
    </row>
    <row r="804" spans="3:17" s="71" customFormat="1" ht="18" customHeight="1">
      <c r="C804" s="72"/>
      <c r="G804" s="72"/>
      <c r="Q804" s="73"/>
    </row>
    <row r="805" spans="3:17" s="71" customFormat="1" ht="18" customHeight="1">
      <c r="C805" s="72"/>
      <c r="G805" s="72"/>
      <c r="Q805" s="73"/>
    </row>
    <row r="806" spans="3:17" s="71" customFormat="1" ht="18" customHeight="1">
      <c r="C806" s="72"/>
      <c r="G806" s="72"/>
      <c r="Q806" s="73"/>
    </row>
    <row r="807" spans="3:17" s="71" customFormat="1" ht="18" customHeight="1">
      <c r="C807" s="72"/>
      <c r="G807" s="72"/>
      <c r="Q807" s="73"/>
    </row>
    <row r="808" spans="3:17" s="71" customFormat="1" ht="18" customHeight="1">
      <c r="C808" s="72"/>
      <c r="G808" s="72"/>
      <c r="Q808" s="73"/>
    </row>
    <row r="809" spans="3:17" s="71" customFormat="1" ht="18" customHeight="1">
      <c r="C809" s="72"/>
      <c r="G809" s="72"/>
      <c r="Q809" s="73"/>
    </row>
    <row r="810" spans="3:17" s="71" customFormat="1" ht="18" customHeight="1">
      <c r="C810" s="72"/>
      <c r="G810" s="72"/>
      <c r="Q810" s="73"/>
    </row>
    <row r="811" spans="3:17" s="71" customFormat="1" ht="18" customHeight="1">
      <c r="C811" s="72"/>
      <c r="G811" s="72"/>
      <c r="Q811" s="73"/>
    </row>
    <row r="812" spans="3:17" s="71" customFormat="1" ht="18" customHeight="1">
      <c r="C812" s="72"/>
      <c r="G812" s="72"/>
      <c r="Q812" s="73"/>
    </row>
    <row r="813" spans="3:17" s="71" customFormat="1" ht="18" customHeight="1">
      <c r="C813" s="72"/>
      <c r="G813" s="72"/>
      <c r="Q813" s="73"/>
    </row>
    <row r="814" spans="3:17" s="71" customFormat="1" ht="18" customHeight="1">
      <c r="C814" s="72"/>
      <c r="G814" s="72"/>
      <c r="Q814" s="73"/>
    </row>
    <row r="815" spans="3:17" s="71" customFormat="1" ht="18" customHeight="1">
      <c r="C815" s="72"/>
      <c r="G815" s="72"/>
      <c r="Q815" s="73"/>
    </row>
    <row r="816" spans="3:17" s="71" customFormat="1" ht="18" customHeight="1">
      <c r="C816" s="72"/>
      <c r="G816" s="72"/>
      <c r="Q816" s="73"/>
    </row>
    <row r="817" spans="3:17" s="71" customFormat="1" ht="18" customHeight="1">
      <c r="C817" s="72"/>
      <c r="G817" s="72"/>
      <c r="Q817" s="73"/>
    </row>
    <row r="818" spans="3:17" s="71" customFormat="1" ht="18" customHeight="1">
      <c r="C818" s="72"/>
      <c r="G818" s="72"/>
      <c r="Q818" s="73"/>
    </row>
    <row r="819" spans="3:17" s="71" customFormat="1" ht="18" customHeight="1">
      <c r="C819" s="72"/>
      <c r="G819" s="72"/>
      <c r="Q819" s="73"/>
    </row>
    <row r="820" spans="3:17" s="71" customFormat="1" ht="18" customHeight="1">
      <c r="C820" s="72"/>
      <c r="G820" s="72"/>
      <c r="Q820" s="73"/>
    </row>
    <row r="821" spans="3:17" s="71" customFormat="1" ht="18" customHeight="1">
      <c r="C821" s="72"/>
      <c r="G821" s="72"/>
      <c r="Q821" s="73"/>
    </row>
    <row r="822" spans="3:17" s="71" customFormat="1" ht="18" customHeight="1">
      <c r="C822" s="72"/>
      <c r="G822" s="72"/>
      <c r="Q822" s="73"/>
    </row>
    <row r="823" spans="3:17" s="71" customFormat="1" ht="18" customHeight="1">
      <c r="C823" s="72"/>
      <c r="G823" s="72"/>
      <c r="Q823" s="73"/>
    </row>
    <row r="824" spans="3:17" s="71" customFormat="1" ht="18" customHeight="1">
      <c r="C824" s="72"/>
      <c r="G824" s="72"/>
      <c r="Q824" s="73"/>
    </row>
    <row r="825" spans="3:17" s="71" customFormat="1" ht="18" customHeight="1">
      <c r="C825" s="72"/>
      <c r="G825" s="72"/>
      <c r="Q825" s="73"/>
    </row>
    <row r="826" spans="3:17" s="71" customFormat="1" ht="18" customHeight="1">
      <c r="C826" s="72"/>
      <c r="G826" s="72"/>
      <c r="Q826" s="73"/>
    </row>
    <row r="827" spans="3:17" s="71" customFormat="1" ht="18" customHeight="1">
      <c r="C827" s="72"/>
      <c r="G827" s="72"/>
      <c r="Q827" s="73"/>
    </row>
    <row r="828" spans="3:17" s="71" customFormat="1" ht="18" customHeight="1">
      <c r="C828" s="72"/>
      <c r="G828" s="72"/>
      <c r="Q828" s="73"/>
    </row>
    <row r="829" spans="3:17" s="71" customFormat="1" ht="18" customHeight="1">
      <c r="C829" s="72"/>
      <c r="G829" s="72"/>
      <c r="Q829" s="73"/>
    </row>
    <row r="830" spans="3:17" s="71" customFormat="1" ht="18" customHeight="1">
      <c r="C830" s="72"/>
      <c r="G830" s="72"/>
      <c r="Q830" s="73"/>
    </row>
    <row r="831" spans="3:17" s="71" customFormat="1" ht="18" customHeight="1">
      <c r="C831" s="72"/>
      <c r="G831" s="72"/>
      <c r="Q831" s="73"/>
    </row>
    <row r="832" spans="3:17" s="71" customFormat="1" ht="18" customHeight="1">
      <c r="C832" s="72"/>
      <c r="G832" s="72"/>
      <c r="Q832" s="73"/>
    </row>
    <row r="833" spans="3:17" s="71" customFormat="1" ht="18" customHeight="1">
      <c r="C833" s="72"/>
      <c r="G833" s="72"/>
      <c r="Q833" s="73"/>
    </row>
    <row r="834" spans="3:17" s="71" customFormat="1" ht="18" customHeight="1">
      <c r="C834" s="72"/>
      <c r="G834" s="72"/>
      <c r="Q834" s="73"/>
    </row>
    <row r="835" spans="3:17" s="71" customFormat="1" ht="18" customHeight="1">
      <c r="C835" s="72"/>
      <c r="G835" s="72"/>
      <c r="Q835" s="73"/>
    </row>
    <row r="836" spans="3:17" s="71" customFormat="1" ht="18" customHeight="1">
      <c r="C836" s="72"/>
      <c r="G836" s="72"/>
      <c r="Q836" s="73"/>
    </row>
    <row r="837" spans="3:17" s="71" customFormat="1" ht="18" customHeight="1">
      <c r="C837" s="72"/>
      <c r="G837" s="72"/>
      <c r="Q837" s="73"/>
    </row>
    <row r="838" spans="3:17" s="71" customFormat="1" ht="18" customHeight="1">
      <c r="C838" s="72"/>
      <c r="G838" s="72"/>
      <c r="Q838" s="73"/>
    </row>
    <row r="839" spans="3:17" s="71" customFormat="1" ht="18" customHeight="1">
      <c r="C839" s="72"/>
      <c r="G839" s="72"/>
      <c r="Q839" s="73"/>
    </row>
    <row r="840" spans="3:17" s="71" customFormat="1" ht="18" customHeight="1">
      <c r="C840" s="72"/>
      <c r="G840" s="72"/>
      <c r="Q840" s="73"/>
    </row>
    <row r="841" spans="3:17" s="71" customFormat="1" ht="18" customHeight="1">
      <c r="C841" s="72"/>
      <c r="G841" s="72"/>
      <c r="Q841" s="73"/>
    </row>
    <row r="842" spans="3:17" s="71" customFormat="1" ht="18" customHeight="1">
      <c r="C842" s="72"/>
      <c r="G842" s="72"/>
      <c r="Q842" s="73"/>
    </row>
    <row r="843" spans="3:17" s="71" customFormat="1" ht="18" customHeight="1">
      <c r="C843" s="72"/>
      <c r="G843" s="72"/>
      <c r="Q843" s="73"/>
    </row>
    <row r="844" spans="3:17" s="71" customFormat="1" ht="18" customHeight="1">
      <c r="C844" s="72"/>
      <c r="G844" s="72"/>
      <c r="Q844" s="73"/>
    </row>
    <row r="845" spans="3:17" s="71" customFormat="1" ht="18" customHeight="1">
      <c r="C845" s="72"/>
      <c r="G845" s="72"/>
      <c r="Q845" s="73"/>
    </row>
    <row r="846" spans="3:17" s="71" customFormat="1" ht="18" customHeight="1">
      <c r="C846" s="72"/>
      <c r="G846" s="72"/>
      <c r="Q846" s="73"/>
    </row>
    <row r="847" spans="3:17" s="71" customFormat="1" ht="18" customHeight="1">
      <c r="C847" s="72"/>
      <c r="G847" s="72"/>
      <c r="Q847" s="73"/>
    </row>
    <row r="848" spans="3:17" s="71" customFormat="1" ht="18" customHeight="1">
      <c r="C848" s="72"/>
      <c r="G848" s="72"/>
      <c r="Q848" s="73"/>
    </row>
    <row r="849" spans="3:17" s="71" customFormat="1" ht="18" customHeight="1">
      <c r="C849" s="72"/>
      <c r="G849" s="72"/>
      <c r="Q849" s="73"/>
    </row>
    <row r="850" spans="3:17" s="71" customFormat="1" ht="18" customHeight="1">
      <c r="C850" s="72"/>
      <c r="G850" s="72"/>
      <c r="Q850" s="73"/>
    </row>
    <row r="851" spans="3:17" s="71" customFormat="1" ht="18" customHeight="1">
      <c r="C851" s="72"/>
      <c r="G851" s="72"/>
      <c r="Q851" s="73"/>
    </row>
    <row r="852" spans="3:17" s="71" customFormat="1" ht="18" customHeight="1">
      <c r="C852" s="72"/>
      <c r="G852" s="72"/>
      <c r="Q852" s="73"/>
    </row>
    <row r="853" spans="3:17" s="71" customFormat="1" ht="18" customHeight="1">
      <c r="C853" s="72"/>
      <c r="G853" s="72"/>
      <c r="Q853" s="73"/>
    </row>
    <row r="854" spans="3:17" s="71" customFormat="1" ht="18" customHeight="1">
      <c r="C854" s="72"/>
      <c r="G854" s="72"/>
      <c r="Q854" s="73"/>
    </row>
    <row r="855" spans="3:17" s="71" customFormat="1" ht="18" customHeight="1">
      <c r="C855" s="72"/>
      <c r="G855" s="72"/>
      <c r="Q855" s="73"/>
    </row>
    <row r="856" spans="3:17" s="71" customFormat="1" ht="18" customHeight="1">
      <c r="C856" s="72"/>
      <c r="G856" s="72"/>
      <c r="Q856" s="73"/>
    </row>
    <row r="857" spans="3:17" s="71" customFormat="1" ht="18" customHeight="1">
      <c r="C857" s="72"/>
      <c r="G857" s="72"/>
      <c r="Q857" s="73"/>
    </row>
    <row r="858" spans="3:17" s="71" customFormat="1" ht="18" customHeight="1">
      <c r="C858" s="72"/>
      <c r="G858" s="72"/>
      <c r="Q858" s="73"/>
    </row>
    <row r="859" spans="3:17" s="71" customFormat="1" ht="18" customHeight="1">
      <c r="C859" s="72"/>
      <c r="G859" s="72"/>
      <c r="Q859" s="73"/>
    </row>
    <row r="860" spans="3:17" s="71" customFormat="1" ht="18" customHeight="1">
      <c r="C860" s="72"/>
      <c r="G860" s="72"/>
      <c r="Q860" s="73"/>
    </row>
    <row r="861" spans="3:17" s="71" customFormat="1" ht="18" customHeight="1">
      <c r="C861" s="72"/>
      <c r="G861" s="72"/>
      <c r="Q861" s="73"/>
    </row>
    <row r="862" spans="3:17" s="71" customFormat="1" ht="18" customHeight="1">
      <c r="C862" s="72"/>
      <c r="G862" s="72"/>
      <c r="Q862" s="73"/>
    </row>
    <row r="863" spans="3:17" s="71" customFormat="1" ht="18" customHeight="1">
      <c r="C863" s="72"/>
      <c r="G863" s="72"/>
      <c r="Q863" s="73"/>
    </row>
    <row r="864" spans="3:17" s="71" customFormat="1" ht="18" customHeight="1">
      <c r="C864" s="72"/>
      <c r="G864" s="72"/>
      <c r="Q864" s="73"/>
    </row>
    <row r="865" spans="3:17" s="71" customFormat="1" ht="18" customHeight="1">
      <c r="C865" s="72"/>
      <c r="G865" s="72"/>
      <c r="Q865" s="73"/>
    </row>
    <row r="866" spans="3:17" s="71" customFormat="1" ht="18" customHeight="1">
      <c r="C866" s="72"/>
      <c r="G866" s="72"/>
      <c r="Q866" s="73"/>
    </row>
    <row r="867" spans="3:17" s="71" customFormat="1" ht="18" customHeight="1">
      <c r="C867" s="72"/>
      <c r="G867" s="72"/>
      <c r="Q867" s="73"/>
    </row>
    <row r="868" spans="3:17" s="71" customFormat="1" ht="18" customHeight="1">
      <c r="C868" s="72"/>
      <c r="G868" s="72"/>
      <c r="Q868" s="73"/>
    </row>
    <row r="869" spans="3:17" s="71" customFormat="1" ht="18" customHeight="1">
      <c r="C869" s="72"/>
      <c r="G869" s="72"/>
      <c r="Q869" s="73"/>
    </row>
    <row r="870" spans="3:17" s="71" customFormat="1" ht="18" customHeight="1">
      <c r="C870" s="72"/>
      <c r="G870" s="72"/>
      <c r="Q870" s="73"/>
    </row>
    <row r="871" spans="3:17" s="71" customFormat="1" ht="18" customHeight="1">
      <c r="C871" s="72"/>
      <c r="G871" s="72"/>
      <c r="Q871" s="73"/>
    </row>
    <row r="872" spans="3:17" s="71" customFormat="1" ht="18" customHeight="1">
      <c r="C872" s="72"/>
      <c r="G872" s="72"/>
      <c r="Q872" s="73"/>
    </row>
    <row r="873" spans="3:17" s="71" customFormat="1" ht="18" customHeight="1">
      <c r="C873" s="72"/>
      <c r="G873" s="72"/>
      <c r="Q873" s="73"/>
    </row>
    <row r="874" spans="3:17" s="71" customFormat="1" ht="18" customHeight="1">
      <c r="C874" s="72"/>
      <c r="G874" s="72"/>
      <c r="Q874" s="73"/>
    </row>
    <row r="875" spans="3:17" s="71" customFormat="1" ht="18" customHeight="1">
      <c r="C875" s="72"/>
      <c r="G875" s="72"/>
      <c r="Q875" s="73"/>
    </row>
    <row r="876" spans="3:17" s="71" customFormat="1" ht="18" customHeight="1">
      <c r="C876" s="72"/>
      <c r="G876" s="72"/>
      <c r="Q876" s="73"/>
    </row>
    <row r="877" spans="3:17" s="71" customFormat="1" ht="18" customHeight="1">
      <c r="C877" s="72"/>
      <c r="G877" s="72"/>
      <c r="Q877" s="73"/>
    </row>
    <row r="878" spans="3:17" s="71" customFormat="1" ht="18" customHeight="1">
      <c r="C878" s="72"/>
      <c r="G878" s="72"/>
      <c r="Q878" s="73"/>
    </row>
    <row r="879" spans="3:17" s="71" customFormat="1" ht="18" customHeight="1">
      <c r="C879" s="72"/>
      <c r="G879" s="72"/>
      <c r="Q879" s="73"/>
    </row>
    <row r="880" spans="3:17" s="71" customFormat="1" ht="18" customHeight="1">
      <c r="C880" s="72"/>
      <c r="G880" s="72"/>
      <c r="Q880" s="73"/>
    </row>
    <row r="881" spans="3:17" s="71" customFormat="1" ht="18" customHeight="1">
      <c r="C881" s="72"/>
      <c r="G881" s="72"/>
      <c r="Q881" s="73"/>
    </row>
    <row r="882" spans="3:17" s="71" customFormat="1" ht="18" customHeight="1">
      <c r="C882" s="72"/>
      <c r="G882" s="72"/>
      <c r="Q882" s="73"/>
    </row>
    <row r="883" spans="3:17" s="71" customFormat="1" ht="18" customHeight="1">
      <c r="C883" s="72"/>
      <c r="G883" s="72"/>
      <c r="Q883" s="73"/>
    </row>
    <row r="884" spans="3:17" s="71" customFormat="1" ht="18" customHeight="1">
      <c r="C884" s="72"/>
      <c r="G884" s="72"/>
      <c r="Q884" s="73"/>
    </row>
    <row r="885" spans="3:17" s="71" customFormat="1" ht="18" customHeight="1">
      <c r="C885" s="72"/>
      <c r="G885" s="72"/>
      <c r="Q885" s="73"/>
    </row>
    <row r="886" spans="3:17" s="71" customFormat="1" ht="18" customHeight="1">
      <c r="C886" s="72"/>
      <c r="G886" s="72"/>
      <c r="Q886" s="73"/>
    </row>
    <row r="887" spans="3:17" s="71" customFormat="1" ht="18" customHeight="1">
      <c r="C887" s="72"/>
      <c r="G887" s="72"/>
      <c r="Q887" s="73"/>
    </row>
    <row r="888" spans="3:17" s="71" customFormat="1" ht="18" customHeight="1">
      <c r="C888" s="72"/>
      <c r="G888" s="72"/>
      <c r="Q888" s="73"/>
    </row>
    <row r="889" spans="3:17" s="71" customFormat="1" ht="18" customHeight="1">
      <c r="C889" s="72"/>
      <c r="G889" s="72"/>
      <c r="Q889" s="73"/>
    </row>
    <row r="890" spans="3:17" s="71" customFormat="1" ht="18" customHeight="1">
      <c r="C890" s="72"/>
      <c r="G890" s="72"/>
      <c r="Q890" s="73"/>
    </row>
    <row r="891" spans="3:17" s="71" customFormat="1" ht="18" customHeight="1">
      <c r="C891" s="72"/>
      <c r="G891" s="72"/>
      <c r="Q891" s="73"/>
    </row>
    <row r="892" spans="3:17" s="71" customFormat="1" ht="18" customHeight="1">
      <c r="C892" s="72"/>
      <c r="G892" s="72"/>
      <c r="Q892" s="73"/>
    </row>
    <row r="893" spans="3:17" s="71" customFormat="1" ht="18" customHeight="1">
      <c r="C893" s="72"/>
      <c r="G893" s="72"/>
      <c r="Q893" s="73"/>
    </row>
    <row r="894" spans="3:17" s="71" customFormat="1" ht="18" customHeight="1">
      <c r="C894" s="72"/>
      <c r="G894" s="72"/>
      <c r="Q894" s="73"/>
    </row>
    <row r="895" spans="3:17" s="71" customFormat="1" ht="18" customHeight="1">
      <c r="C895" s="72"/>
      <c r="G895" s="72"/>
      <c r="Q895" s="73"/>
    </row>
    <row r="896" spans="3:17" s="71" customFormat="1" ht="18" customHeight="1">
      <c r="C896" s="72"/>
      <c r="G896" s="72"/>
      <c r="Q896" s="73"/>
    </row>
    <row r="897" spans="3:17" s="71" customFormat="1" ht="18" customHeight="1">
      <c r="C897" s="72"/>
      <c r="G897" s="72"/>
      <c r="Q897" s="73"/>
    </row>
    <row r="898" spans="3:17" s="71" customFormat="1" ht="18" customHeight="1">
      <c r="C898" s="72"/>
      <c r="G898" s="72"/>
      <c r="Q898" s="73"/>
    </row>
    <row r="899" spans="3:17" s="71" customFormat="1" ht="18" customHeight="1">
      <c r="C899" s="72"/>
      <c r="G899" s="72"/>
      <c r="Q899" s="73"/>
    </row>
    <row r="900" spans="3:17" s="71" customFormat="1" ht="18" customHeight="1">
      <c r="C900" s="72"/>
      <c r="G900" s="72"/>
      <c r="Q900" s="73"/>
    </row>
    <row r="901" spans="3:17" s="71" customFormat="1" ht="18" customHeight="1">
      <c r="C901" s="72"/>
      <c r="G901" s="72"/>
      <c r="Q901" s="73"/>
    </row>
    <row r="902" spans="3:17" s="71" customFormat="1" ht="18" customHeight="1">
      <c r="C902" s="72"/>
      <c r="G902" s="72"/>
      <c r="Q902" s="73"/>
    </row>
    <row r="903" spans="3:17" s="71" customFormat="1" ht="18" customHeight="1">
      <c r="C903" s="72"/>
      <c r="G903" s="72"/>
      <c r="Q903" s="73"/>
    </row>
    <row r="904" spans="3:17" s="71" customFormat="1" ht="18" customHeight="1">
      <c r="C904" s="72"/>
      <c r="G904" s="72"/>
      <c r="Q904" s="73"/>
    </row>
    <row r="905" spans="3:17" s="71" customFormat="1" ht="18" customHeight="1">
      <c r="C905" s="72"/>
      <c r="G905" s="72"/>
      <c r="Q905" s="73"/>
    </row>
    <row r="906" spans="3:17" s="71" customFormat="1" ht="18" customHeight="1">
      <c r="C906" s="72"/>
      <c r="G906" s="72"/>
      <c r="Q906" s="73"/>
    </row>
    <row r="907" spans="3:17" s="71" customFormat="1" ht="18" customHeight="1">
      <c r="C907" s="72"/>
      <c r="G907" s="72"/>
      <c r="Q907" s="73"/>
    </row>
    <row r="908" spans="3:17" s="71" customFormat="1" ht="18" customHeight="1">
      <c r="C908" s="72"/>
      <c r="G908" s="72"/>
      <c r="Q908" s="73"/>
    </row>
    <row r="909" spans="3:17" s="71" customFormat="1" ht="18" customHeight="1">
      <c r="C909" s="72"/>
      <c r="G909" s="72"/>
      <c r="Q909" s="73"/>
    </row>
    <row r="910" spans="3:17" s="71" customFormat="1" ht="18" customHeight="1">
      <c r="C910" s="72"/>
      <c r="G910" s="72"/>
      <c r="Q910" s="73"/>
    </row>
    <row r="911" spans="3:17" s="71" customFormat="1" ht="18" customHeight="1">
      <c r="C911" s="72"/>
      <c r="G911" s="72"/>
      <c r="Q911" s="73"/>
    </row>
    <row r="912" spans="3:17" s="71" customFormat="1" ht="18" customHeight="1">
      <c r="C912" s="72"/>
      <c r="G912" s="72"/>
      <c r="Q912" s="73"/>
    </row>
    <row r="913" spans="3:17" s="71" customFormat="1" ht="18" customHeight="1">
      <c r="C913" s="72"/>
      <c r="G913" s="72"/>
      <c r="Q913" s="73"/>
    </row>
    <row r="914" spans="3:17" s="71" customFormat="1" ht="18" customHeight="1">
      <c r="C914" s="72"/>
      <c r="G914" s="72"/>
      <c r="Q914" s="73"/>
    </row>
    <row r="915" spans="3:17" s="71" customFormat="1" ht="18" customHeight="1">
      <c r="C915" s="72"/>
      <c r="G915" s="72"/>
      <c r="Q915" s="73"/>
    </row>
    <row r="916" spans="3:17" s="71" customFormat="1" ht="18" customHeight="1">
      <c r="C916" s="72"/>
      <c r="G916" s="72"/>
      <c r="Q916" s="73"/>
    </row>
    <row r="917" spans="3:17" s="71" customFormat="1" ht="18" customHeight="1">
      <c r="C917" s="72"/>
      <c r="G917" s="72"/>
      <c r="Q917" s="73"/>
    </row>
    <row r="918" spans="3:17" s="71" customFormat="1" ht="18" customHeight="1">
      <c r="C918" s="72"/>
      <c r="G918" s="72"/>
      <c r="Q918" s="73"/>
    </row>
    <row r="919" spans="3:17" s="71" customFormat="1" ht="18" customHeight="1">
      <c r="C919" s="72"/>
      <c r="G919" s="72"/>
      <c r="Q919" s="73"/>
    </row>
    <row r="920" spans="3:17" s="71" customFormat="1" ht="18" customHeight="1">
      <c r="C920" s="72"/>
      <c r="G920" s="72"/>
      <c r="Q920" s="73"/>
    </row>
    <row r="921" spans="3:17" s="71" customFormat="1" ht="18" customHeight="1">
      <c r="C921" s="72"/>
      <c r="G921" s="72"/>
      <c r="Q921" s="73"/>
    </row>
    <row r="922" spans="3:17" s="71" customFormat="1" ht="18" customHeight="1">
      <c r="C922" s="72"/>
      <c r="G922" s="72"/>
      <c r="Q922" s="73"/>
    </row>
    <row r="923" spans="3:17" s="71" customFormat="1" ht="18" customHeight="1">
      <c r="C923" s="72"/>
      <c r="G923" s="72"/>
      <c r="Q923" s="73"/>
    </row>
    <row r="924" spans="3:17" s="71" customFormat="1" ht="18" customHeight="1">
      <c r="C924" s="72"/>
      <c r="G924" s="72"/>
      <c r="Q924" s="73"/>
    </row>
    <row r="925" spans="3:17" s="71" customFormat="1" ht="18" customHeight="1">
      <c r="C925" s="72"/>
      <c r="G925" s="72"/>
      <c r="Q925" s="73"/>
    </row>
    <row r="926" spans="3:17" s="71" customFormat="1" ht="18" customHeight="1">
      <c r="C926" s="72"/>
      <c r="G926" s="72"/>
      <c r="Q926" s="73"/>
    </row>
    <row r="927" spans="3:17" s="71" customFormat="1" ht="18" customHeight="1">
      <c r="C927" s="72"/>
      <c r="G927" s="72"/>
      <c r="Q927" s="73"/>
    </row>
    <row r="928" spans="3:17" s="71" customFormat="1" ht="18" customHeight="1">
      <c r="C928" s="72"/>
      <c r="G928" s="72"/>
      <c r="Q928" s="73"/>
    </row>
    <row r="929" spans="3:17" s="71" customFormat="1" ht="18" customHeight="1">
      <c r="C929" s="72"/>
      <c r="G929" s="72"/>
      <c r="Q929" s="73"/>
    </row>
    <row r="930" spans="3:17" s="71" customFormat="1" ht="18" customHeight="1">
      <c r="C930" s="72"/>
      <c r="G930" s="72"/>
      <c r="Q930" s="73"/>
    </row>
    <row r="931" spans="3:17" s="71" customFormat="1" ht="18" customHeight="1">
      <c r="C931" s="72"/>
      <c r="G931" s="72"/>
      <c r="Q931" s="73"/>
    </row>
    <row r="932" spans="3:17" s="71" customFormat="1" ht="18" customHeight="1">
      <c r="C932" s="72"/>
      <c r="G932" s="72"/>
      <c r="Q932" s="73"/>
    </row>
    <row r="933" spans="3:17" s="71" customFormat="1" ht="18" customHeight="1">
      <c r="C933" s="72"/>
      <c r="G933" s="72"/>
      <c r="Q933" s="73"/>
    </row>
    <row r="934" spans="3:17" s="71" customFormat="1" ht="18" customHeight="1">
      <c r="C934" s="72"/>
      <c r="G934" s="72"/>
      <c r="Q934" s="73"/>
    </row>
    <row r="935" spans="3:17" s="71" customFormat="1" ht="18" customHeight="1">
      <c r="C935" s="72"/>
      <c r="G935" s="72"/>
      <c r="Q935" s="73"/>
    </row>
    <row r="936" spans="3:17" s="71" customFormat="1" ht="18" customHeight="1">
      <c r="C936" s="72"/>
      <c r="G936" s="72"/>
      <c r="Q936" s="73"/>
    </row>
    <row r="937" spans="3:17" s="71" customFormat="1" ht="18" customHeight="1">
      <c r="C937" s="72"/>
      <c r="G937" s="72"/>
      <c r="Q937" s="73"/>
    </row>
    <row r="938" spans="3:17" s="71" customFormat="1" ht="18" customHeight="1">
      <c r="C938" s="72"/>
      <c r="G938" s="72"/>
      <c r="Q938" s="73"/>
    </row>
    <row r="939" spans="3:17" s="71" customFormat="1" ht="18" customHeight="1">
      <c r="C939" s="72"/>
      <c r="G939" s="72"/>
      <c r="Q939" s="73"/>
    </row>
    <row r="940" spans="3:17" s="71" customFormat="1" ht="18" customHeight="1">
      <c r="C940" s="72"/>
      <c r="G940" s="72"/>
      <c r="Q940" s="73"/>
    </row>
    <row r="941" spans="3:17" s="71" customFormat="1" ht="18" customHeight="1">
      <c r="C941" s="72"/>
      <c r="G941" s="72"/>
      <c r="Q941" s="73"/>
    </row>
    <row r="942" spans="3:17" s="71" customFormat="1" ht="18" customHeight="1">
      <c r="C942" s="72"/>
      <c r="G942" s="72"/>
      <c r="Q942" s="73"/>
    </row>
    <row r="943" spans="3:17" s="71" customFormat="1" ht="18" customHeight="1">
      <c r="C943" s="72"/>
      <c r="G943" s="72"/>
      <c r="Q943" s="73"/>
    </row>
    <row r="944" spans="3:17" s="71" customFormat="1" ht="18" customHeight="1">
      <c r="C944" s="72"/>
      <c r="G944" s="72"/>
      <c r="Q944" s="73"/>
    </row>
    <row r="945" spans="1:17" s="71" customFormat="1" ht="18" customHeight="1">
      <c r="C945" s="72"/>
      <c r="G945" s="72"/>
      <c r="Q945" s="73"/>
    </row>
    <row r="946" spans="1:17" s="71" customFormat="1" ht="18" customHeight="1">
      <c r="A946" s="70"/>
      <c r="C946" s="72"/>
      <c r="G946" s="72"/>
      <c r="Q946" s="73"/>
    </row>
    <row r="947" spans="1:17" s="71" customFormat="1" ht="18" customHeight="1">
      <c r="C947" s="72"/>
      <c r="G947" s="72"/>
      <c r="Q947" s="73"/>
    </row>
    <row r="948" spans="1:17" s="71" customFormat="1" ht="18" customHeight="1">
      <c r="C948" s="72"/>
      <c r="G948" s="72"/>
      <c r="Q948" s="73"/>
    </row>
    <row r="949" spans="1:17" s="71" customFormat="1" ht="18" customHeight="1">
      <c r="C949" s="72"/>
      <c r="G949" s="72"/>
      <c r="Q949" s="73"/>
    </row>
    <row r="950" spans="1:17" s="71" customFormat="1" ht="18" customHeight="1">
      <c r="C950" s="72"/>
      <c r="G950" s="72"/>
      <c r="Q950" s="73"/>
    </row>
    <row r="951" spans="1:17" s="71" customFormat="1" ht="18" customHeight="1">
      <c r="C951" s="72"/>
      <c r="G951" s="72"/>
      <c r="Q951" s="73"/>
    </row>
    <row r="952" spans="1:17" s="71" customFormat="1" ht="18" customHeight="1">
      <c r="C952" s="72"/>
      <c r="G952" s="72"/>
      <c r="Q952" s="73"/>
    </row>
    <row r="953" spans="1:17" s="71" customFormat="1" ht="18" customHeight="1">
      <c r="C953" s="72"/>
      <c r="G953" s="72"/>
      <c r="Q953" s="73"/>
    </row>
    <row r="954" spans="1:17" s="71" customFormat="1" ht="18" customHeight="1">
      <c r="C954" s="72"/>
      <c r="G954" s="72"/>
      <c r="Q954" s="73"/>
    </row>
    <row r="955" spans="1:17" s="71" customFormat="1" ht="18" customHeight="1">
      <c r="C955" s="72"/>
      <c r="G955" s="72"/>
      <c r="Q955" s="73"/>
    </row>
    <row r="956" spans="1:17" s="71" customFormat="1" ht="18" customHeight="1">
      <c r="C956" s="72"/>
      <c r="G956" s="72"/>
      <c r="Q956" s="73"/>
    </row>
    <row r="957" spans="1:17" s="71" customFormat="1" ht="18" customHeight="1">
      <c r="C957" s="72"/>
      <c r="G957" s="72"/>
      <c r="Q957" s="73"/>
    </row>
    <row r="958" spans="1:17" s="71" customFormat="1" ht="18" customHeight="1">
      <c r="C958" s="72"/>
      <c r="G958" s="72"/>
      <c r="Q958" s="73"/>
    </row>
    <row r="959" spans="1:17" s="71" customFormat="1" ht="18" customHeight="1">
      <c r="C959" s="72"/>
      <c r="G959" s="72"/>
      <c r="Q959" s="73"/>
    </row>
    <row r="960" spans="1:17" s="71" customFormat="1" ht="18" customHeight="1">
      <c r="C960" s="72"/>
      <c r="G960" s="72"/>
      <c r="Q960" s="73"/>
    </row>
    <row r="961" spans="3:17" s="71" customFormat="1" ht="18" customHeight="1">
      <c r="C961" s="72"/>
      <c r="G961" s="72"/>
      <c r="Q961" s="73"/>
    </row>
    <row r="962" spans="3:17" s="71" customFormat="1" ht="18" customHeight="1">
      <c r="C962" s="72"/>
      <c r="G962" s="72"/>
      <c r="Q962" s="73"/>
    </row>
    <row r="963" spans="3:17" s="71" customFormat="1" ht="18" customHeight="1">
      <c r="C963" s="72"/>
      <c r="G963" s="72"/>
      <c r="Q963" s="73"/>
    </row>
    <row r="964" spans="3:17" s="71" customFormat="1" ht="18" customHeight="1">
      <c r="C964" s="72"/>
      <c r="G964" s="72"/>
      <c r="Q964" s="73"/>
    </row>
    <row r="965" spans="3:17" s="71" customFormat="1" ht="18" customHeight="1">
      <c r="C965" s="72"/>
      <c r="G965" s="72"/>
      <c r="Q965" s="73"/>
    </row>
    <row r="966" spans="3:17" s="71" customFormat="1" ht="18" customHeight="1">
      <c r="C966" s="72"/>
      <c r="G966" s="72"/>
      <c r="Q966" s="73"/>
    </row>
    <row r="967" spans="3:17" s="71" customFormat="1" ht="18" customHeight="1">
      <c r="C967" s="72"/>
      <c r="G967" s="72"/>
      <c r="Q967" s="73"/>
    </row>
    <row r="968" spans="3:17" s="71" customFormat="1" ht="18" customHeight="1">
      <c r="C968" s="72"/>
      <c r="G968" s="72"/>
      <c r="Q968" s="73"/>
    </row>
    <row r="969" spans="3:17" s="71" customFormat="1" ht="18" customHeight="1">
      <c r="C969" s="72"/>
      <c r="G969" s="72"/>
      <c r="Q969" s="73"/>
    </row>
    <row r="970" spans="3:17" s="71" customFormat="1" ht="18" customHeight="1">
      <c r="C970" s="72"/>
      <c r="G970" s="72"/>
      <c r="Q970" s="73"/>
    </row>
    <row r="971" spans="3:17" s="71" customFormat="1" ht="18" customHeight="1">
      <c r="C971" s="72"/>
      <c r="G971" s="72"/>
      <c r="Q971" s="73"/>
    </row>
    <row r="972" spans="3:17" s="71" customFormat="1" ht="18" customHeight="1">
      <c r="C972" s="72"/>
      <c r="G972" s="72"/>
      <c r="Q972" s="73"/>
    </row>
    <row r="973" spans="3:17" s="71" customFormat="1" ht="18" customHeight="1">
      <c r="C973" s="72"/>
      <c r="G973" s="72"/>
      <c r="Q973" s="73"/>
    </row>
    <row r="974" spans="3:17" s="71" customFormat="1" ht="18" customHeight="1">
      <c r="C974" s="72"/>
      <c r="G974" s="72"/>
      <c r="Q974" s="73"/>
    </row>
    <row r="975" spans="3:17" s="71" customFormat="1" ht="18" customHeight="1">
      <c r="C975" s="72"/>
      <c r="G975" s="72"/>
      <c r="Q975" s="73"/>
    </row>
    <row r="976" spans="3:17" s="71" customFormat="1" ht="18" customHeight="1">
      <c r="C976" s="72"/>
      <c r="G976" s="72"/>
      <c r="Q976" s="73"/>
    </row>
    <row r="977" spans="3:17" s="71" customFormat="1" ht="18" customHeight="1">
      <c r="C977" s="72"/>
      <c r="G977" s="72"/>
      <c r="Q977" s="73"/>
    </row>
    <row r="978" spans="3:17" s="71" customFormat="1" ht="18" customHeight="1">
      <c r="C978" s="72"/>
      <c r="G978" s="72"/>
      <c r="Q978" s="73"/>
    </row>
    <row r="979" spans="3:17" s="71" customFormat="1" ht="18" customHeight="1">
      <c r="C979" s="72"/>
      <c r="G979" s="72"/>
      <c r="Q979" s="73"/>
    </row>
    <row r="980" spans="3:17" s="71" customFormat="1" ht="18" customHeight="1">
      <c r="C980" s="72"/>
      <c r="G980" s="72"/>
      <c r="Q980" s="73"/>
    </row>
    <row r="981" spans="3:17" s="71" customFormat="1" ht="18" customHeight="1">
      <c r="C981" s="72"/>
      <c r="G981" s="72"/>
      <c r="Q981" s="73"/>
    </row>
    <row r="982" spans="3:17" s="71" customFormat="1" ht="18" customHeight="1">
      <c r="C982" s="72"/>
      <c r="G982" s="72"/>
      <c r="Q982" s="73"/>
    </row>
    <row r="983" spans="3:17" s="71" customFormat="1" ht="18" customHeight="1">
      <c r="C983" s="72"/>
      <c r="G983" s="72"/>
      <c r="Q983" s="73"/>
    </row>
    <row r="984" spans="3:17" s="71" customFormat="1" ht="18" customHeight="1">
      <c r="C984" s="72"/>
      <c r="G984" s="72"/>
      <c r="Q984" s="73"/>
    </row>
    <row r="985" spans="3:17" s="71" customFormat="1" ht="18" customHeight="1">
      <c r="C985" s="72"/>
      <c r="G985" s="72"/>
      <c r="Q985" s="73"/>
    </row>
    <row r="986" spans="3:17" s="71" customFormat="1" ht="18" customHeight="1">
      <c r="C986" s="72"/>
      <c r="G986" s="72"/>
      <c r="Q986" s="73"/>
    </row>
    <row r="987" spans="3:17" s="71" customFormat="1" ht="18" customHeight="1">
      <c r="C987" s="72"/>
      <c r="G987" s="72"/>
      <c r="Q987" s="73"/>
    </row>
    <row r="988" spans="3:17" s="71" customFormat="1" ht="18" customHeight="1">
      <c r="C988" s="72"/>
      <c r="G988" s="72"/>
      <c r="Q988" s="73"/>
    </row>
    <row r="989" spans="3:17" s="71" customFormat="1" ht="18" customHeight="1">
      <c r="C989" s="72"/>
      <c r="G989" s="72"/>
      <c r="Q989" s="73"/>
    </row>
    <row r="990" spans="3:17" s="71" customFormat="1" ht="18" customHeight="1">
      <c r="C990" s="72"/>
      <c r="G990" s="72"/>
      <c r="Q990" s="73"/>
    </row>
    <row r="991" spans="3:17" s="71" customFormat="1" ht="18" customHeight="1">
      <c r="C991" s="72"/>
      <c r="G991" s="72"/>
      <c r="Q991" s="73"/>
    </row>
    <row r="992" spans="3:17" s="71" customFormat="1" ht="18" customHeight="1">
      <c r="C992" s="72"/>
      <c r="G992" s="72"/>
      <c r="Q992" s="73"/>
    </row>
    <row r="993" spans="3:17" s="71" customFormat="1" ht="18" customHeight="1">
      <c r="C993" s="72"/>
      <c r="G993" s="72"/>
      <c r="Q993" s="73"/>
    </row>
    <row r="994" spans="3:17" s="71" customFormat="1" ht="18" customHeight="1">
      <c r="C994" s="72"/>
      <c r="G994" s="72"/>
      <c r="Q994" s="73"/>
    </row>
    <row r="995" spans="3:17" s="71" customFormat="1" ht="18" customHeight="1">
      <c r="C995" s="72"/>
      <c r="G995" s="72"/>
      <c r="Q995" s="73"/>
    </row>
    <row r="996" spans="3:17" s="71" customFormat="1" ht="18" customHeight="1">
      <c r="C996" s="72"/>
      <c r="G996" s="72"/>
      <c r="Q996" s="73"/>
    </row>
    <row r="997" spans="3:17" s="71" customFormat="1" ht="18" customHeight="1">
      <c r="C997" s="72"/>
      <c r="G997" s="72"/>
      <c r="Q997" s="73"/>
    </row>
    <row r="998" spans="3:17" s="71" customFormat="1" ht="18" customHeight="1">
      <c r="C998" s="72"/>
      <c r="G998" s="72"/>
      <c r="Q998" s="73"/>
    </row>
    <row r="999" spans="3:17" s="71" customFormat="1" ht="18" customHeight="1">
      <c r="C999" s="72"/>
      <c r="G999" s="72"/>
      <c r="Q999" s="73"/>
    </row>
    <row r="1000" spans="3:17" s="71" customFormat="1" ht="18" customHeight="1">
      <c r="C1000" s="72"/>
      <c r="G1000" s="72"/>
      <c r="Q1000" s="73"/>
    </row>
    <row r="1001" spans="3:17" s="71" customFormat="1" ht="18" customHeight="1">
      <c r="C1001" s="72"/>
      <c r="G1001" s="72"/>
      <c r="Q1001" s="73"/>
    </row>
    <row r="1002" spans="3:17" hidden="1"/>
    <row r="1003" spans="3:17" hidden="1"/>
    <row r="1004" spans="3:17" hidden="1"/>
    <row r="1005" spans="3:17" hidden="1"/>
    <row r="1006" spans="3:17" hidden="1"/>
    <row r="1007" spans="3:17" hidden="1"/>
    <row r="1008" spans="3:17" hidden="1"/>
    <row r="1009" hidden="1"/>
    <row r="1010" hidden="1"/>
    <row r="1011" hidden="1"/>
    <row r="1012" hidden="1"/>
    <row r="1013" hidden="1"/>
    <row r="1014" hidden="1"/>
    <row r="1015" hidden="1"/>
    <row r="1016" hidden="1"/>
    <row r="1017" hidden="1"/>
    <row r="1018" hidden="1"/>
    <row r="1019" hidden="1"/>
    <row r="1020" hidden="1"/>
    <row r="1021" hidden="1"/>
    <row r="1022" hidden="1"/>
    <row r="1023" hidden="1"/>
    <row r="1024" hidden="1"/>
    <row r="1025" hidden="1"/>
    <row r="1026" hidden="1"/>
    <row r="1027" hidden="1"/>
    <row r="1028" hidden="1"/>
    <row r="1029" hidden="1"/>
    <row r="1030" hidden="1"/>
    <row r="1031" hidden="1"/>
    <row r="1032" hidden="1"/>
    <row r="1033" hidden="1"/>
    <row r="1034" hidden="1"/>
    <row r="1035" hidden="1"/>
    <row r="1036" hidden="1"/>
    <row r="1037" hidden="1"/>
    <row r="1038" hidden="1"/>
    <row r="1039" hidden="1"/>
    <row r="1040" hidden="1"/>
    <row r="1041" hidden="1"/>
    <row r="1042" hidden="1"/>
    <row r="1043" hidden="1"/>
    <row r="1044" hidden="1"/>
    <row r="1045" hidden="1"/>
    <row r="1046" hidden="1"/>
    <row r="1047" hidden="1"/>
    <row r="1048" hidden="1"/>
    <row r="1049" hidden="1"/>
    <row r="1050" hidden="1"/>
    <row r="1051" hidden="1"/>
    <row r="1052" hidden="1"/>
    <row r="1053" hidden="1"/>
    <row r="1054" hidden="1"/>
    <row r="1055" hidden="1"/>
    <row r="1056" hidden="1"/>
    <row r="1057" hidden="1"/>
    <row r="1058" hidden="1"/>
    <row r="1059" hidden="1"/>
    <row r="1060" hidden="1"/>
    <row r="1061" hidden="1"/>
    <row r="1062" hidden="1"/>
    <row r="1063" hidden="1"/>
    <row r="1064" hidden="1"/>
    <row r="1065" hidden="1"/>
    <row r="1066" hidden="1"/>
    <row r="1067" hidden="1"/>
    <row r="1068" hidden="1"/>
    <row r="1069" hidden="1"/>
    <row r="1070" hidden="1"/>
    <row r="1071" hidden="1"/>
    <row r="1072" hidden="1"/>
    <row r="1073" hidden="1"/>
    <row r="1074" hidden="1"/>
    <row r="1075" hidden="1"/>
    <row r="1076" hidden="1"/>
    <row r="1077" hidden="1"/>
    <row r="1078" hidden="1"/>
    <row r="1079" hidden="1"/>
    <row r="1080" hidden="1"/>
    <row r="1081" hidden="1"/>
    <row r="1082" hidden="1"/>
    <row r="1083" hidden="1"/>
    <row r="1084" hidden="1"/>
    <row r="1085" hidden="1"/>
    <row r="1086" hidden="1"/>
    <row r="1087" hidden="1"/>
    <row r="1088" hidden="1"/>
    <row r="1089" hidden="1"/>
    <row r="1090" hidden="1"/>
    <row r="1091" hidden="1"/>
    <row r="1092" hidden="1"/>
    <row r="1093" hidden="1"/>
    <row r="1094" hidden="1"/>
    <row r="1095" hidden="1"/>
    <row r="1096" hidden="1"/>
    <row r="1097" hidden="1"/>
    <row r="1098" hidden="1"/>
    <row r="1099" hidden="1"/>
    <row r="1100" hidden="1"/>
    <row r="1101" hidden="1"/>
    <row r="1102" hidden="1"/>
    <row r="1103" hidden="1"/>
    <row r="1104" hidden="1"/>
    <row r="1105" hidden="1"/>
    <row r="1106" hidden="1"/>
    <row r="1107" hidden="1"/>
    <row r="1108" hidden="1"/>
    <row r="1109" hidden="1"/>
    <row r="1110" hidden="1"/>
    <row r="1111" hidden="1"/>
    <row r="1112" hidden="1"/>
    <row r="1113" hidden="1"/>
    <row r="1114" hidden="1"/>
    <row r="1115" hidden="1"/>
    <row r="1116" hidden="1"/>
    <row r="1117" hidden="1"/>
    <row r="1118" hidden="1"/>
    <row r="1119" hidden="1"/>
    <row r="1120" hidden="1"/>
    <row r="1121" hidden="1"/>
    <row r="1122" hidden="1"/>
    <row r="1123" hidden="1"/>
    <row r="1124" hidden="1"/>
    <row r="1125" hidden="1"/>
    <row r="1126" hidden="1"/>
    <row r="1127" hidden="1"/>
    <row r="1128" hidden="1"/>
    <row r="1129" hidden="1"/>
    <row r="1130" hidden="1"/>
    <row r="1131" hidden="1"/>
    <row r="1132" hidden="1"/>
    <row r="1133" hidden="1"/>
    <row r="1134" hidden="1"/>
    <row r="1135" hidden="1"/>
    <row r="1136" hidden="1"/>
    <row r="1137" hidden="1"/>
    <row r="1138" hidden="1"/>
    <row r="1139" hidden="1"/>
    <row r="1140" hidden="1"/>
    <row r="1141" hidden="1"/>
    <row r="1142" hidden="1"/>
    <row r="1143" hidden="1"/>
    <row r="1144" hidden="1"/>
    <row r="1145" hidden="1"/>
    <row r="1146" hidden="1"/>
    <row r="1147" hidden="1"/>
    <row r="1148" hidden="1"/>
    <row r="1149" hidden="1"/>
    <row r="1150" hidden="1"/>
    <row r="1151" hidden="1"/>
    <row r="1152" hidden="1"/>
    <row r="1153" hidden="1"/>
    <row r="1154" hidden="1"/>
    <row r="1155" hidden="1"/>
    <row r="1156" hidden="1"/>
    <row r="1157" hidden="1"/>
    <row r="1158" hidden="1"/>
    <row r="1159" hidden="1"/>
    <row r="1160" hidden="1"/>
    <row r="1161" hidden="1"/>
    <row r="1162" hidden="1"/>
    <row r="1163" hidden="1"/>
    <row r="1164" hidden="1"/>
    <row r="1165" hidden="1"/>
    <row r="1166" hidden="1"/>
    <row r="1167" hidden="1"/>
    <row r="1168" hidden="1"/>
    <row r="1169" hidden="1"/>
    <row r="1170" hidden="1"/>
    <row r="1171" hidden="1"/>
    <row r="1172" hidden="1"/>
    <row r="1173" hidden="1"/>
    <row r="1174" hidden="1"/>
    <row r="1175" hidden="1"/>
    <row r="1176" hidden="1"/>
    <row r="1177" hidden="1"/>
    <row r="1178" hidden="1"/>
    <row r="1179" hidden="1"/>
    <row r="1180" hidden="1"/>
    <row r="1181" hidden="1"/>
    <row r="1182" hidden="1"/>
    <row r="1183" hidden="1"/>
    <row r="1184" hidden="1"/>
    <row r="1185" hidden="1"/>
    <row r="1186" hidden="1"/>
    <row r="1187" hidden="1"/>
    <row r="1188" hidden="1"/>
    <row r="1189" hidden="1"/>
    <row r="1190" hidden="1"/>
    <row r="1191" hidden="1"/>
    <row r="1192" hidden="1"/>
    <row r="1193" hidden="1"/>
    <row r="1194" hidden="1"/>
    <row r="1195" hidden="1"/>
    <row r="1196" hidden="1"/>
    <row r="1197" hidden="1"/>
    <row r="1198" hidden="1"/>
    <row r="1199" hidden="1"/>
    <row r="1200" hidden="1"/>
    <row r="1201" hidden="1"/>
    <row r="1202" hidden="1"/>
    <row r="1203" hidden="1"/>
    <row r="1204" hidden="1"/>
    <row r="1205" hidden="1"/>
    <row r="1206" hidden="1"/>
    <row r="1207" hidden="1"/>
    <row r="1208" hidden="1"/>
    <row r="1209" hidden="1"/>
    <row r="1210" hidden="1"/>
    <row r="1211" hidden="1"/>
    <row r="1212" hidden="1"/>
    <row r="1213" hidden="1"/>
    <row r="1214" hidden="1"/>
    <row r="1215" hidden="1"/>
    <row r="1216" hidden="1"/>
    <row r="1217" hidden="1"/>
    <row r="1218" hidden="1"/>
    <row r="1219" hidden="1"/>
    <row r="1220" hidden="1"/>
    <row r="1221" hidden="1"/>
    <row r="1222" hidden="1"/>
    <row r="1223" hidden="1"/>
    <row r="1224" hidden="1"/>
    <row r="1225" hidden="1"/>
    <row r="1226" hidden="1"/>
    <row r="1227" hidden="1"/>
    <row r="1228" hidden="1"/>
    <row r="1229" hidden="1"/>
    <row r="1230" hidden="1"/>
    <row r="1231" hidden="1"/>
    <row r="1232" hidden="1"/>
    <row r="1233" hidden="1"/>
    <row r="1234" hidden="1"/>
    <row r="1235" hidden="1"/>
    <row r="1236" hidden="1"/>
    <row r="1237" hidden="1"/>
    <row r="1238" hidden="1"/>
    <row r="1239" hidden="1"/>
    <row r="1240" hidden="1"/>
    <row r="1241" hidden="1"/>
    <row r="1242" hidden="1"/>
    <row r="1243" hidden="1"/>
    <row r="1244" hidden="1"/>
    <row r="1245" hidden="1"/>
    <row r="1246" hidden="1"/>
    <row r="1247" hidden="1"/>
    <row r="1248" hidden="1"/>
    <row r="1249" hidden="1"/>
    <row r="1250" hidden="1"/>
    <row r="1251" hidden="1"/>
    <row r="1252" hidden="1"/>
    <row r="1253" hidden="1"/>
    <row r="1254" hidden="1"/>
    <row r="1255" hidden="1"/>
    <row r="1256" hidden="1"/>
    <row r="1257" hidden="1"/>
    <row r="1258" hidden="1"/>
    <row r="1259" hidden="1"/>
    <row r="1260" hidden="1"/>
    <row r="1261" hidden="1"/>
    <row r="1262" hidden="1"/>
    <row r="1263" hidden="1"/>
    <row r="1264" hidden="1"/>
    <row r="1265" hidden="1"/>
    <row r="1266" hidden="1"/>
    <row r="1267" hidden="1"/>
    <row r="1268" hidden="1"/>
    <row r="1269" hidden="1"/>
    <row r="1270" hidden="1"/>
    <row r="1271" hidden="1"/>
    <row r="1272" hidden="1"/>
    <row r="1273" hidden="1"/>
    <row r="1274" hidden="1"/>
    <row r="1275" hidden="1"/>
    <row r="1276" hidden="1"/>
    <row r="1277" hidden="1"/>
    <row r="1278" hidden="1"/>
    <row r="1279" hidden="1"/>
    <row r="1280" hidden="1"/>
    <row r="1281" hidden="1"/>
    <row r="1282" hidden="1"/>
    <row r="1283" hidden="1"/>
    <row r="1284" hidden="1"/>
    <row r="1285" hidden="1"/>
    <row r="1286" hidden="1"/>
    <row r="1287" hidden="1"/>
    <row r="1288" hidden="1"/>
    <row r="1289" hidden="1"/>
    <row r="1290" hidden="1"/>
    <row r="1291" hidden="1"/>
    <row r="1292" hidden="1"/>
    <row r="1293" hidden="1"/>
    <row r="1294" hidden="1"/>
    <row r="1295" hidden="1"/>
    <row r="1296" hidden="1"/>
    <row r="1297" hidden="1"/>
    <row r="1298" hidden="1"/>
    <row r="1299" hidden="1"/>
    <row r="1300" hidden="1"/>
    <row r="1301" hidden="1"/>
    <row r="1302" hidden="1"/>
    <row r="1303" hidden="1"/>
    <row r="1304" hidden="1"/>
    <row r="1305" hidden="1"/>
    <row r="1306" hidden="1"/>
    <row r="1307" hidden="1"/>
    <row r="1308" hidden="1"/>
    <row r="1309" hidden="1"/>
    <row r="1310" hidden="1"/>
    <row r="1311" hidden="1"/>
    <row r="1312" hidden="1"/>
    <row r="1313" hidden="1"/>
    <row r="1314" hidden="1"/>
    <row r="1315" hidden="1"/>
    <row r="1316" hidden="1"/>
    <row r="1317" hidden="1"/>
    <row r="1318" hidden="1"/>
    <row r="1319" hidden="1"/>
    <row r="1320" hidden="1"/>
    <row r="1321" hidden="1"/>
    <row r="1322" hidden="1"/>
    <row r="1323" hidden="1"/>
    <row r="1324" hidden="1"/>
    <row r="1325" hidden="1"/>
    <row r="1326" hidden="1"/>
    <row r="1327" hidden="1"/>
    <row r="1328" hidden="1"/>
    <row r="1329" hidden="1"/>
    <row r="1330" hidden="1"/>
    <row r="1331" hidden="1"/>
    <row r="1332" hidden="1"/>
    <row r="1333" hidden="1"/>
    <row r="1334" hidden="1"/>
    <row r="1335" hidden="1"/>
    <row r="1336" hidden="1"/>
    <row r="1337" hidden="1"/>
    <row r="1338" hidden="1"/>
    <row r="1339" hidden="1"/>
    <row r="1340" hidden="1"/>
    <row r="1341" hidden="1"/>
    <row r="1342" hidden="1"/>
    <row r="1343" hidden="1"/>
    <row r="1344" hidden="1"/>
    <row r="1345" hidden="1"/>
    <row r="1346" hidden="1"/>
    <row r="1347" hidden="1"/>
    <row r="1348" hidden="1"/>
    <row r="1349" hidden="1"/>
    <row r="1350" hidden="1"/>
    <row r="1351" hidden="1"/>
    <row r="1352" hidden="1"/>
    <row r="1353" hidden="1"/>
    <row r="1354" hidden="1"/>
    <row r="1355" hidden="1"/>
    <row r="1356" hidden="1"/>
    <row r="1357" hidden="1"/>
    <row r="1358" hidden="1"/>
    <row r="1359" hidden="1"/>
    <row r="1360" hidden="1"/>
    <row r="1361" hidden="1"/>
    <row r="1362" hidden="1"/>
    <row r="1363" hidden="1"/>
    <row r="1364" hidden="1"/>
    <row r="1365" hidden="1"/>
    <row r="1366" hidden="1"/>
    <row r="1367" hidden="1"/>
    <row r="1368" hidden="1"/>
    <row r="1369" hidden="1"/>
    <row r="1370" hidden="1"/>
    <row r="1371" hidden="1"/>
    <row r="1372" hidden="1"/>
    <row r="1373" hidden="1"/>
    <row r="1374" hidden="1"/>
    <row r="1375" hidden="1"/>
    <row r="1376" hidden="1"/>
    <row r="1377" hidden="1"/>
    <row r="1378" hidden="1"/>
    <row r="1379" hidden="1"/>
    <row r="1380" hidden="1"/>
    <row r="1381" hidden="1"/>
    <row r="1382" hidden="1"/>
    <row r="1383" hidden="1"/>
    <row r="1384" hidden="1"/>
    <row r="1385" hidden="1"/>
    <row r="1386" hidden="1"/>
    <row r="1387" hidden="1"/>
    <row r="1388" hidden="1"/>
    <row r="1389" hidden="1"/>
    <row r="1390" hidden="1"/>
    <row r="1391" hidden="1"/>
    <row r="1392" hidden="1"/>
    <row r="1393" hidden="1"/>
    <row r="1394" hidden="1"/>
    <row r="1395" hidden="1"/>
    <row r="1396" hidden="1"/>
    <row r="1397" hidden="1"/>
    <row r="1398" hidden="1"/>
    <row r="1399" hidden="1"/>
    <row r="1400" hidden="1"/>
    <row r="1401" hidden="1"/>
    <row r="1402" hidden="1"/>
    <row r="1403" hidden="1"/>
    <row r="1404" hidden="1"/>
    <row r="1405" hidden="1"/>
    <row r="1406" hidden="1"/>
    <row r="1407" hidden="1"/>
    <row r="1408" hidden="1"/>
    <row r="1409" hidden="1"/>
    <row r="1410" hidden="1"/>
    <row r="1411" hidden="1"/>
    <row r="1412" hidden="1"/>
    <row r="1413" hidden="1"/>
    <row r="1414" hidden="1"/>
    <row r="1415" hidden="1"/>
    <row r="1416" hidden="1"/>
    <row r="1417" hidden="1"/>
    <row r="1418" hidden="1"/>
    <row r="1419" hidden="1"/>
    <row r="1420" hidden="1"/>
    <row r="1421" hidden="1"/>
    <row r="1422" hidden="1"/>
    <row r="1423" hidden="1"/>
    <row r="1424" hidden="1"/>
    <row r="1425" hidden="1"/>
    <row r="1426" hidden="1"/>
    <row r="1427" hidden="1"/>
    <row r="1428" hidden="1"/>
    <row r="1429" hidden="1"/>
    <row r="1430" hidden="1"/>
    <row r="1431" hidden="1"/>
    <row r="1432" hidden="1"/>
    <row r="1433" hidden="1"/>
    <row r="1434" hidden="1"/>
    <row r="1435" hidden="1"/>
    <row r="1436" hidden="1"/>
    <row r="1437" hidden="1"/>
    <row r="1438" hidden="1"/>
    <row r="1439" hidden="1"/>
    <row r="1440" hidden="1"/>
    <row r="1441" hidden="1"/>
    <row r="1442" hidden="1"/>
    <row r="1443" hidden="1"/>
    <row r="1444" hidden="1"/>
    <row r="1445" hidden="1"/>
    <row r="1446" hidden="1"/>
    <row r="1447" hidden="1"/>
    <row r="1448" hidden="1"/>
    <row r="1449" hidden="1"/>
    <row r="1450" hidden="1"/>
    <row r="1451" hidden="1"/>
    <row r="1452" hidden="1"/>
    <row r="1453" hidden="1"/>
    <row r="1454" hidden="1"/>
    <row r="1455" hidden="1"/>
    <row r="1456" hidden="1"/>
    <row r="1457" hidden="1"/>
    <row r="1458" hidden="1"/>
    <row r="1459" hidden="1"/>
    <row r="1460" hidden="1"/>
    <row r="1461" hidden="1"/>
    <row r="1462" hidden="1"/>
    <row r="1463" hidden="1"/>
    <row r="1464" hidden="1"/>
    <row r="1465" hidden="1"/>
    <row r="1466" hidden="1"/>
    <row r="1467" hidden="1"/>
    <row r="1468" hidden="1"/>
    <row r="1469" hidden="1"/>
    <row r="1470" hidden="1"/>
    <row r="1471" hidden="1"/>
    <row r="1472" hidden="1"/>
    <row r="1473" hidden="1"/>
    <row r="1474" hidden="1"/>
    <row r="1475" hidden="1"/>
    <row r="1476" hidden="1"/>
    <row r="1477" hidden="1"/>
    <row r="1478" hidden="1"/>
    <row r="1479" hidden="1"/>
    <row r="1480" hidden="1"/>
    <row r="1481" hidden="1"/>
    <row r="1482" hidden="1"/>
    <row r="1483" hidden="1"/>
    <row r="1484" hidden="1"/>
    <row r="1485" hidden="1"/>
    <row r="1486" hidden="1"/>
    <row r="1487" hidden="1"/>
    <row r="1488" hidden="1"/>
    <row r="1489" hidden="1"/>
    <row r="1490" hidden="1"/>
    <row r="1491" hidden="1"/>
    <row r="1492" hidden="1"/>
    <row r="1493" hidden="1"/>
    <row r="1494" hidden="1"/>
    <row r="1495" hidden="1"/>
    <row r="1496" hidden="1"/>
    <row r="1497" hidden="1"/>
    <row r="1498" hidden="1"/>
    <row r="1499" hidden="1"/>
    <row r="1500" hidden="1"/>
    <row r="1501" hidden="1"/>
    <row r="1502" hidden="1"/>
    <row r="1503" hidden="1"/>
    <row r="1504" hidden="1"/>
    <row r="1505" hidden="1"/>
    <row r="1506" hidden="1"/>
    <row r="1507" hidden="1"/>
    <row r="1508" hidden="1"/>
    <row r="1509" hidden="1"/>
    <row r="1510" hidden="1"/>
    <row r="1511" hidden="1"/>
    <row r="1512" hidden="1"/>
    <row r="1513" hidden="1"/>
    <row r="1514" hidden="1"/>
    <row r="1515" hidden="1"/>
    <row r="1516" hidden="1"/>
    <row r="1517" hidden="1"/>
    <row r="1518" hidden="1"/>
    <row r="1519" hidden="1"/>
    <row r="1520" hidden="1"/>
    <row r="1521" hidden="1"/>
    <row r="1522" hidden="1"/>
    <row r="1523" hidden="1"/>
    <row r="1524" hidden="1"/>
    <row r="1525" hidden="1"/>
    <row r="1526" hidden="1"/>
    <row r="1527" hidden="1"/>
    <row r="1528" hidden="1"/>
    <row r="1529" hidden="1"/>
    <row r="1530" hidden="1"/>
    <row r="1531" hidden="1"/>
    <row r="1532" hidden="1"/>
    <row r="1533" hidden="1"/>
    <row r="1534" hidden="1"/>
    <row r="1535" hidden="1"/>
    <row r="1536" hidden="1"/>
    <row r="1537" hidden="1"/>
    <row r="1538" hidden="1"/>
    <row r="1539" hidden="1"/>
    <row r="1540" hidden="1"/>
    <row r="1541" hidden="1"/>
    <row r="1542" hidden="1"/>
    <row r="1543" hidden="1"/>
    <row r="1544" hidden="1"/>
    <row r="1545" hidden="1"/>
    <row r="1546" hidden="1"/>
    <row r="1547" hidden="1"/>
    <row r="1548" hidden="1"/>
    <row r="1549" hidden="1"/>
    <row r="1550" hidden="1"/>
    <row r="1551" hidden="1"/>
    <row r="1552" hidden="1"/>
    <row r="1553" hidden="1"/>
    <row r="1554" hidden="1"/>
    <row r="1555" hidden="1"/>
    <row r="1556" hidden="1"/>
    <row r="1557" hidden="1"/>
    <row r="1558" hidden="1"/>
    <row r="1559" hidden="1"/>
    <row r="1560" hidden="1"/>
    <row r="1561" hidden="1"/>
    <row r="1562" hidden="1"/>
    <row r="1563" hidden="1"/>
    <row r="1564" hidden="1"/>
    <row r="1565" hidden="1"/>
    <row r="1566" hidden="1"/>
    <row r="1567" hidden="1"/>
    <row r="1568" hidden="1"/>
    <row r="1569" hidden="1"/>
    <row r="1570" hidden="1"/>
    <row r="1571" hidden="1"/>
    <row r="1572" hidden="1"/>
    <row r="1573" hidden="1"/>
    <row r="1574" hidden="1"/>
    <row r="1575" hidden="1"/>
    <row r="1576" hidden="1"/>
    <row r="1577" hidden="1"/>
    <row r="1578" hidden="1"/>
    <row r="1579" hidden="1"/>
    <row r="1580" hidden="1"/>
    <row r="1581" hidden="1"/>
    <row r="1582" hidden="1"/>
    <row r="1583" hidden="1"/>
    <row r="1584" hidden="1"/>
    <row r="1585" hidden="1"/>
    <row r="1586" hidden="1"/>
    <row r="1587" hidden="1"/>
    <row r="1588" hidden="1"/>
    <row r="1589" hidden="1"/>
    <row r="1590" hidden="1"/>
    <row r="1591" hidden="1"/>
    <row r="1592" hidden="1"/>
    <row r="1593" hidden="1"/>
    <row r="1594" hidden="1"/>
    <row r="1595" hidden="1"/>
    <row r="1596" hidden="1"/>
    <row r="1597" hidden="1"/>
    <row r="1598" hidden="1"/>
    <row r="1599" hidden="1"/>
    <row r="1600" hidden="1"/>
    <row r="1601" hidden="1"/>
    <row r="1602" hidden="1"/>
    <row r="1603" hidden="1"/>
    <row r="1604" hidden="1"/>
    <row r="1605" hidden="1"/>
    <row r="1606" hidden="1"/>
    <row r="1607" hidden="1"/>
    <row r="1608" hidden="1"/>
    <row r="1609" hidden="1"/>
    <row r="1610" hidden="1"/>
    <row r="1611" hidden="1"/>
    <row r="1612" hidden="1"/>
    <row r="1613" hidden="1"/>
    <row r="1614" hidden="1"/>
    <row r="1615" hidden="1"/>
    <row r="1616" hidden="1"/>
    <row r="1617" hidden="1"/>
    <row r="1618" hidden="1"/>
    <row r="1619" hidden="1"/>
    <row r="1620" hidden="1"/>
    <row r="1621" hidden="1"/>
    <row r="1622" hidden="1"/>
    <row r="1623" hidden="1"/>
    <row r="1624" hidden="1"/>
    <row r="1625" hidden="1"/>
    <row r="1626" hidden="1"/>
    <row r="1627" hidden="1"/>
    <row r="1628" hidden="1"/>
    <row r="1629" hidden="1"/>
    <row r="1630" hidden="1"/>
    <row r="1631" hidden="1"/>
    <row r="1632" hidden="1"/>
    <row r="1633" hidden="1"/>
    <row r="1634" hidden="1"/>
    <row r="1635" hidden="1"/>
    <row r="1636" hidden="1"/>
    <row r="1637" hidden="1"/>
    <row r="1638" hidden="1"/>
    <row r="1639" hidden="1"/>
    <row r="1640" hidden="1"/>
    <row r="1641" hidden="1"/>
    <row r="1642" hidden="1"/>
    <row r="1643" hidden="1"/>
    <row r="1644" hidden="1"/>
    <row r="1645" hidden="1"/>
    <row r="1646" hidden="1"/>
    <row r="1647" hidden="1"/>
    <row r="1648" hidden="1"/>
    <row r="1649" hidden="1"/>
    <row r="1650" hidden="1"/>
    <row r="1651" hidden="1"/>
    <row r="1652" hidden="1"/>
    <row r="1653" hidden="1"/>
    <row r="1654" hidden="1"/>
    <row r="1655" hidden="1"/>
    <row r="1656" hidden="1"/>
    <row r="1657" hidden="1"/>
    <row r="1658" hidden="1"/>
    <row r="1659" hidden="1"/>
    <row r="1660" hidden="1"/>
    <row r="1661" hidden="1"/>
    <row r="1662" hidden="1"/>
    <row r="1663" hidden="1"/>
    <row r="1664" hidden="1"/>
    <row r="1665" hidden="1"/>
    <row r="1666" hidden="1"/>
    <row r="1667" hidden="1"/>
    <row r="1668" hidden="1"/>
    <row r="1669" hidden="1"/>
    <row r="1670" hidden="1"/>
    <row r="1671" hidden="1"/>
    <row r="1672" hidden="1"/>
    <row r="1673" hidden="1"/>
    <row r="1674" hidden="1"/>
    <row r="1675" hidden="1"/>
    <row r="1676" hidden="1"/>
    <row r="1677" hidden="1"/>
    <row r="1678" hidden="1"/>
    <row r="1679" hidden="1"/>
    <row r="1680" hidden="1"/>
    <row r="1681" hidden="1"/>
    <row r="1682" hidden="1"/>
    <row r="1683" hidden="1"/>
    <row r="1684" hidden="1"/>
    <row r="1685" hidden="1"/>
    <row r="1686" hidden="1"/>
    <row r="1687" hidden="1"/>
    <row r="1688" hidden="1"/>
    <row r="1689" hidden="1"/>
    <row r="1690" hidden="1"/>
    <row r="1691" hidden="1"/>
    <row r="1692" hidden="1"/>
    <row r="1693" hidden="1"/>
    <row r="1694" hidden="1"/>
    <row r="1695" hidden="1"/>
    <row r="1696" hidden="1"/>
    <row r="1697" hidden="1"/>
    <row r="1698" hidden="1"/>
    <row r="1699" hidden="1"/>
    <row r="1700" hidden="1"/>
    <row r="1701" hidden="1"/>
    <row r="1702" hidden="1"/>
    <row r="1703" hidden="1"/>
    <row r="1704" hidden="1"/>
    <row r="1705" hidden="1"/>
    <row r="1706" hidden="1"/>
    <row r="1707" hidden="1"/>
    <row r="1708" hidden="1"/>
    <row r="1709" hidden="1"/>
    <row r="1710" hidden="1"/>
    <row r="1711" hidden="1"/>
    <row r="1712" hidden="1"/>
    <row r="1713" hidden="1"/>
    <row r="1714" hidden="1"/>
    <row r="1715" hidden="1"/>
    <row r="1716" hidden="1"/>
    <row r="1717" hidden="1"/>
    <row r="1718" hidden="1"/>
    <row r="1719" hidden="1"/>
    <row r="1720" hidden="1"/>
    <row r="1721" hidden="1"/>
    <row r="1722" hidden="1"/>
    <row r="1723" hidden="1"/>
    <row r="1724" hidden="1"/>
    <row r="1725" hidden="1"/>
    <row r="1726" hidden="1"/>
    <row r="1727" hidden="1"/>
    <row r="1728" hidden="1"/>
    <row r="1729" hidden="1"/>
    <row r="1730" hidden="1"/>
    <row r="1731" hidden="1"/>
    <row r="1732" hidden="1"/>
    <row r="1733" hidden="1"/>
    <row r="1734" hidden="1"/>
    <row r="1735" hidden="1"/>
    <row r="1736" hidden="1"/>
    <row r="1737" hidden="1"/>
    <row r="1738" hidden="1"/>
    <row r="1739" hidden="1"/>
    <row r="1740" hidden="1"/>
    <row r="1741" hidden="1"/>
    <row r="1742" hidden="1"/>
    <row r="1743" hidden="1"/>
    <row r="1744" hidden="1"/>
    <row r="1745" hidden="1"/>
    <row r="1746" hidden="1"/>
    <row r="1747" hidden="1"/>
    <row r="1748" hidden="1"/>
    <row r="1749" hidden="1"/>
    <row r="1750" hidden="1"/>
    <row r="1751" hidden="1"/>
    <row r="1752" hidden="1"/>
    <row r="1753" hidden="1"/>
    <row r="1754" hidden="1"/>
    <row r="1755" hidden="1"/>
    <row r="1756" hidden="1"/>
    <row r="1757" hidden="1"/>
    <row r="1758" hidden="1"/>
    <row r="1759" hidden="1"/>
    <row r="1760" hidden="1"/>
    <row r="1761" hidden="1"/>
    <row r="1762" hidden="1"/>
    <row r="1763" hidden="1"/>
    <row r="1764" hidden="1"/>
    <row r="1765" hidden="1"/>
    <row r="1766" hidden="1"/>
    <row r="1767" hidden="1"/>
    <row r="1768" hidden="1"/>
    <row r="1769" hidden="1"/>
    <row r="1770" hidden="1"/>
    <row r="1771" hidden="1"/>
    <row r="1772" hidden="1"/>
    <row r="1773" hidden="1"/>
    <row r="1774" hidden="1"/>
    <row r="1775" hidden="1"/>
    <row r="1776" hidden="1"/>
    <row r="1777" hidden="1"/>
    <row r="1778" hidden="1"/>
    <row r="1779" hidden="1"/>
    <row r="1780" hidden="1"/>
    <row r="1781" hidden="1"/>
    <row r="1782" hidden="1"/>
  </sheetData>
  <autoFilter ref="A3:R30">
    <filterColumn colId="8"/>
    <filterColumn colId="9"/>
    <filterColumn colId="10"/>
    <filterColumn colId="11"/>
    <filterColumn colId="12"/>
    <filterColumn colId="14"/>
    <filterColumn colId="16"/>
  </autoFilter>
  <mergeCells count="23">
    <mergeCell ref="Z2:AA2"/>
    <mergeCell ref="P2:P3"/>
    <mergeCell ref="Q2:Q3"/>
    <mergeCell ref="R2:S2"/>
    <mergeCell ref="T2:U2"/>
    <mergeCell ref="V2:W2"/>
    <mergeCell ref="X2:Y2"/>
    <mergeCell ref="J2:J3"/>
    <mergeCell ref="K2:K3"/>
    <mergeCell ref="L2:L3"/>
    <mergeCell ref="M2:M3"/>
    <mergeCell ref="N2:N3"/>
    <mergeCell ref="O2:O3"/>
    <mergeCell ref="R1:AA1"/>
    <mergeCell ref="A2:A3"/>
    <mergeCell ref="B2:B3"/>
    <mergeCell ref="C2:C3"/>
    <mergeCell ref="D2:D3"/>
    <mergeCell ref="E2:E3"/>
    <mergeCell ref="F2:F3"/>
    <mergeCell ref="G2:G3"/>
    <mergeCell ref="H2:H3"/>
    <mergeCell ref="I2:I3"/>
  </mergeCells>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dimension ref="A1:BK147"/>
  <sheetViews>
    <sheetView topLeftCell="AK1" zoomScale="90" zoomScaleNormal="90" workbookViewId="0">
      <selection activeCell="BA4" sqref="BA4"/>
    </sheetView>
  </sheetViews>
  <sheetFormatPr defaultRowHeight="15"/>
  <cols>
    <col min="40" max="40" width="8.5703125" customWidth="1"/>
    <col min="41" max="41" width="15.140625" customWidth="1"/>
    <col min="42" max="42" width="11.140625" customWidth="1"/>
    <col min="43" max="43" width="12.5703125" style="28" customWidth="1"/>
    <col min="44" max="44" width="15.140625" style="28" hidden="1" customWidth="1"/>
    <col min="45" max="45" width="10.140625" style="28" hidden="1" customWidth="1"/>
    <col min="46" max="46" width="10.42578125" style="28" hidden="1" customWidth="1"/>
    <col min="47" max="47" width="8.28515625" style="28" hidden="1" customWidth="1"/>
    <col min="48" max="48" width="10.7109375" style="28" hidden="1" customWidth="1"/>
    <col min="49" max="49" width="8.5703125" style="28" hidden="1" customWidth="1"/>
    <col min="50" max="50" width="9.140625" style="28" hidden="1" customWidth="1"/>
    <col min="51" max="51" width="9.140625" style="28" customWidth="1"/>
    <col min="52" max="52" width="10.28515625" style="28" customWidth="1"/>
    <col min="53" max="53" width="10.42578125" style="28" customWidth="1"/>
    <col min="54" max="54" width="4.140625" style="28" customWidth="1"/>
    <col min="55" max="55" width="3.7109375" style="28" customWidth="1"/>
    <col min="56" max="56" width="8.7109375" style="28" customWidth="1"/>
    <col min="57" max="57" width="6.140625" style="28" customWidth="1"/>
    <col min="58" max="61" width="3.28515625" style="28" customWidth="1"/>
    <col min="62" max="62" width="2.140625" style="28" customWidth="1"/>
    <col min="63" max="63" width="7.5703125" style="28" customWidth="1"/>
  </cols>
  <sheetData>
    <row r="1" spans="1:63" s="8" customFormat="1" ht="29.25" customHeight="1" thickTop="1" thickBot="1">
      <c r="A1" s="1"/>
      <c r="B1" s="2"/>
      <c r="C1" s="2"/>
      <c r="D1" s="2"/>
      <c r="E1" s="2"/>
      <c r="F1" s="2"/>
      <c r="G1" s="2"/>
      <c r="H1" s="3"/>
      <c r="I1" s="1"/>
      <c r="J1" s="2"/>
      <c r="K1" s="2"/>
      <c r="L1" s="2"/>
      <c r="M1" s="2"/>
      <c r="N1" s="2"/>
      <c r="O1" s="2"/>
      <c r="P1" s="2"/>
      <c r="Q1" s="2"/>
      <c r="R1" s="2"/>
      <c r="S1" s="2"/>
      <c r="T1" s="2"/>
      <c r="U1" s="4"/>
      <c r="V1" s="4"/>
      <c r="W1" s="2"/>
      <c r="X1" s="2"/>
      <c r="Y1" s="2"/>
      <c r="Z1" s="2"/>
      <c r="AA1" s="2"/>
      <c r="AB1" s="2"/>
      <c r="AC1" s="2"/>
      <c r="AD1" s="2"/>
      <c r="AE1" s="2"/>
      <c r="AF1" s="2"/>
      <c r="AG1" s="2"/>
      <c r="AH1" s="2"/>
      <c r="AI1" s="2"/>
      <c r="AJ1" s="3"/>
      <c r="AK1" s="5"/>
      <c r="AL1" s="6"/>
      <c r="AM1" s="6"/>
      <c r="AN1" s="6"/>
      <c r="AO1" s="6"/>
      <c r="AP1" s="7"/>
      <c r="AY1" s="9" t="s">
        <v>0</v>
      </c>
      <c r="AZ1" s="9"/>
      <c r="BA1" s="9"/>
      <c r="BB1" s="9"/>
      <c r="BC1" s="9"/>
      <c r="BD1" s="9"/>
      <c r="BE1" s="9"/>
      <c r="BF1" s="9"/>
      <c r="BG1" s="9"/>
      <c r="BH1" s="9"/>
      <c r="BI1" s="9"/>
      <c r="BJ1" s="9"/>
      <c r="BK1" s="9"/>
    </row>
    <row r="2" spans="1:63" s="15" customFormat="1" ht="29.25" customHeight="1" thickTop="1" thickBot="1">
      <c r="A2" s="10">
        <f ca="1">TODAY()+10</f>
        <v>42490</v>
      </c>
      <c r="B2" s="11"/>
      <c r="C2" s="10">
        <f ca="1">TODAY()+9</f>
        <v>42489</v>
      </c>
      <c r="D2" s="11"/>
      <c r="E2" s="10">
        <f ca="1">TODAY()+8</f>
        <v>42488</v>
      </c>
      <c r="F2" s="11"/>
      <c r="G2" s="10">
        <f ca="1">TODAY()+7</f>
        <v>42487</v>
      </c>
      <c r="H2" s="11"/>
      <c r="I2" s="10">
        <f ca="1">TODAY()+6</f>
        <v>42486</v>
      </c>
      <c r="J2" s="11"/>
      <c r="K2" s="10">
        <f ca="1">TODAY()+5</f>
        <v>42485</v>
      </c>
      <c r="L2" s="11"/>
      <c r="M2" s="10">
        <f ca="1">TODAY()+4</f>
        <v>42484</v>
      </c>
      <c r="N2" s="11"/>
      <c r="O2" s="10">
        <f ca="1">TODAY()+3</f>
        <v>42483</v>
      </c>
      <c r="P2" s="11"/>
      <c r="Q2" s="10">
        <f ca="1">TODAY()+2</f>
        <v>42482</v>
      </c>
      <c r="R2" s="11"/>
      <c r="S2" s="10">
        <f ca="1">TODAY()+1</f>
        <v>42481</v>
      </c>
      <c r="T2" s="11"/>
      <c r="U2" s="12">
        <f ca="1">TODAY()</f>
        <v>42480</v>
      </c>
      <c r="V2" s="13"/>
      <c r="W2" s="10">
        <f ca="1">TODAY()-1</f>
        <v>42479</v>
      </c>
      <c r="X2" s="11"/>
      <c r="Y2" s="10">
        <f ca="1">TODAY()-2</f>
        <v>42478</v>
      </c>
      <c r="Z2" s="11"/>
      <c r="AA2" s="10">
        <f ca="1">TODAY()-3</f>
        <v>42477</v>
      </c>
      <c r="AB2" s="11"/>
      <c r="AC2" s="10">
        <f ca="1">TODAY()-4</f>
        <v>42476</v>
      </c>
      <c r="AD2" s="11"/>
      <c r="AE2" s="10">
        <f ca="1">TODAY()-5</f>
        <v>42475</v>
      </c>
      <c r="AF2" s="11"/>
      <c r="AG2" s="10">
        <f ca="1">TODAY()-6</f>
        <v>42474</v>
      </c>
      <c r="AH2" s="11"/>
      <c r="AI2" s="10">
        <f ca="1">TODAY()-7</f>
        <v>42473</v>
      </c>
      <c r="AJ2" s="11"/>
      <c r="AK2" s="10">
        <f ca="1">TODAY()-8</f>
        <v>42472</v>
      </c>
      <c r="AL2" s="11"/>
      <c r="AM2" s="10">
        <f ca="1">TODAY()-9</f>
        <v>42471</v>
      </c>
      <c r="AN2" s="11"/>
      <c r="AO2" s="10">
        <f ca="1">TODAY()-10</f>
        <v>42470</v>
      </c>
      <c r="AP2" s="11"/>
      <c r="AQ2" s="14"/>
      <c r="AR2" s="14"/>
      <c r="AS2" s="14"/>
      <c r="AT2" s="14"/>
      <c r="AU2" s="14"/>
      <c r="AV2" s="14"/>
      <c r="AW2" s="14"/>
      <c r="AX2" s="14"/>
      <c r="AY2" s="9"/>
      <c r="AZ2" s="9"/>
      <c r="BA2" s="9"/>
      <c r="BB2" s="9"/>
      <c r="BC2" s="9"/>
      <c r="BD2" s="9"/>
      <c r="BE2" s="9"/>
      <c r="BF2" s="9"/>
      <c r="BG2" s="9"/>
      <c r="BH2" s="9"/>
      <c r="BI2" s="9"/>
      <c r="BJ2" s="9"/>
      <c r="BK2" s="9"/>
    </row>
    <row r="3" spans="1:63" s="15" customFormat="1" ht="48" customHeight="1">
      <c r="A3" s="16">
        <f ca="1">A2</f>
        <v>42490</v>
      </c>
      <c r="B3" s="17"/>
      <c r="C3" s="16">
        <f ca="1">C2</f>
        <v>42489</v>
      </c>
      <c r="D3" s="17"/>
      <c r="E3" s="16">
        <f ca="1">E2</f>
        <v>42488</v>
      </c>
      <c r="F3" s="17"/>
      <c r="G3" s="16">
        <f ca="1">G2</f>
        <v>42487</v>
      </c>
      <c r="H3" s="17"/>
      <c r="I3" s="16">
        <f ca="1">I2</f>
        <v>42486</v>
      </c>
      <c r="J3" s="17"/>
      <c r="K3" s="16">
        <f ca="1">K2</f>
        <v>42485</v>
      </c>
      <c r="L3" s="17"/>
      <c r="M3" s="16">
        <f ca="1">M2</f>
        <v>42484</v>
      </c>
      <c r="N3" s="17"/>
      <c r="O3" s="16">
        <f ca="1">O2</f>
        <v>42483</v>
      </c>
      <c r="P3" s="17"/>
      <c r="Q3" s="16" t="str">
        <f ca="1">CONCATENATE(TEXT(Q2,"dddd"),"   ","(  بعد غدا  )")</f>
        <v>الجمعة   (  بعد غدا  )</v>
      </c>
      <c r="R3" s="17"/>
      <c r="S3" s="16" t="str">
        <f ca="1">CONCATENATE(TEXT(S2,"dddd"),"   ","(  غدا  )")</f>
        <v>الخميس   (  غدا  )</v>
      </c>
      <c r="T3" s="17"/>
      <c r="U3" s="18" t="str">
        <f ca="1">CONCATENATE(TEXT(U2,"dddd"),"   ","(  اليوم  )")</f>
        <v>الأربعاء   (  اليوم  )</v>
      </c>
      <c r="V3" s="19"/>
      <c r="W3" s="16" t="str">
        <f ca="1">CONCATENATE(TEXT(W2,"dddd"),"   ","(  أمس  )")</f>
        <v>الثلاثاء   (  أمس  )</v>
      </c>
      <c r="X3" s="17"/>
      <c r="Y3" s="16" t="str">
        <f ca="1">CONCATENATE(TEXT(Y2,"dddd"),"   ","(  أول أمس  )")</f>
        <v>الإثنين   (  أول أمس  )</v>
      </c>
      <c r="Z3" s="17"/>
      <c r="AA3" s="16">
        <f ca="1">AA2</f>
        <v>42477</v>
      </c>
      <c r="AB3" s="17"/>
      <c r="AC3" s="16">
        <f ca="1">AC2</f>
        <v>42476</v>
      </c>
      <c r="AD3" s="17"/>
      <c r="AE3" s="16">
        <f ca="1">AE2</f>
        <v>42475</v>
      </c>
      <c r="AF3" s="17"/>
      <c r="AG3" s="16">
        <f ca="1">AG2</f>
        <v>42474</v>
      </c>
      <c r="AH3" s="17"/>
      <c r="AI3" s="16">
        <f ca="1">AI2</f>
        <v>42473</v>
      </c>
      <c r="AJ3" s="17"/>
      <c r="AK3" s="16">
        <f ca="1">AK2</f>
        <v>42472</v>
      </c>
      <c r="AL3" s="17"/>
      <c r="AM3" s="16">
        <f ca="1">AM2</f>
        <v>42471</v>
      </c>
      <c r="AN3" s="17"/>
      <c r="AO3" s="20" t="s">
        <v>1</v>
      </c>
      <c r="AP3" s="21" t="s">
        <v>2</v>
      </c>
      <c r="AQ3" s="14" t="s">
        <v>3</v>
      </c>
      <c r="AR3" s="14"/>
      <c r="AS3" s="14"/>
      <c r="AT3" s="14"/>
      <c r="AU3" s="14"/>
      <c r="AV3" s="14">
        <f ca="1">PRODUCT(AT4:AT5,AT4)</f>
        <v>512</v>
      </c>
      <c r="AW3" s="14"/>
      <c r="AX3" s="14"/>
      <c r="AY3" s="9"/>
      <c r="AZ3" s="9"/>
      <c r="BA3" s="9"/>
      <c r="BB3" s="9"/>
      <c r="BC3" s="9"/>
      <c r="BD3" s="9"/>
      <c r="BE3" s="9"/>
      <c r="BF3" s="9"/>
      <c r="BG3" s="9"/>
      <c r="BH3" s="9"/>
      <c r="BI3" s="9"/>
      <c r="BJ3" s="9"/>
      <c r="BK3" s="9"/>
    </row>
    <row r="4" spans="1:63" s="15" customFormat="1" ht="27" customHeight="1">
      <c r="A4" s="22" t="str">
        <f t="array" aca="1" ref="A4" ca="1">IFERROR(INDEX(Register2016,SMALL(IF(A$2=Loading,ROW(Loading)-3),ROW($A1)),1),"")</f>
        <v/>
      </c>
      <c r="B4" s="23" t="str">
        <f ca="1">IFERROR(VLOOKUP(A4,Register2016,SMALL({18,20,22,24,26},COUNTIF(A$4:A$23,A4)-COUNTIF(A4:A$23,A4)+1),FALSE),"")</f>
        <v/>
      </c>
      <c r="C4" s="22" t="str">
        <f t="array" aca="1" ref="C4" ca="1">IFERROR(INDEX(Register2016,SMALL(IF(C$2=Loading,ROW(Loading)-3),ROW($A1)),1),"")</f>
        <v/>
      </c>
      <c r="D4" s="23" t="str">
        <f ca="1">IFERROR(VLOOKUP(C4,Register2016,SMALL({18,20,22,24,26},COUNTIF(C$4:C$23,C4)-COUNTIF(C4:C$23,C4)+1),FALSE),"")</f>
        <v/>
      </c>
      <c r="E4" s="22" t="str">
        <f t="array" aca="1" ref="E4" ca="1">IFERROR(INDEX(Register2016,SMALL(IF(E$2=Loading,ROW(Loading)-3),ROW($A1)),1),"")</f>
        <v/>
      </c>
      <c r="F4" s="23" t="str">
        <f ca="1">IFERROR(VLOOKUP(E4,Register2016,SMALL({18,20,22,24,26},COUNTIF(E$4:E$23,E4)-COUNTIF(E4:E$23,E4)+1),FALSE),"")</f>
        <v/>
      </c>
      <c r="G4" s="22" t="str">
        <f t="array" aca="1" ref="G4" ca="1">IFERROR(INDEX(Register2016,SMALL(IF(G$2=Loading,ROW(Loading)-3),ROW($A1)),1),"")</f>
        <v/>
      </c>
      <c r="H4" s="23" t="str">
        <f ca="1">IFERROR(VLOOKUP(G4,Register2016,SMALL({18,20,22,24,26},COUNTIF(G$4:G$23,G4)-COUNTIF(G4:G$23,G4)+1),FALSE),"")</f>
        <v/>
      </c>
      <c r="I4" s="22" t="str">
        <f t="array" aca="1" ref="I4" ca="1">IFERROR(INDEX(Register2016,SMALL(IF(I$2=Loading,ROW(Loading)-3),ROW($A1)),1),"")</f>
        <v/>
      </c>
      <c r="J4" s="23" t="str">
        <f ca="1">IFERROR(VLOOKUP(I4,Register2016,SMALL({18,20,22,24,26},COUNTIF(I$4:I$23,I4)-COUNTIF(I4:I$23,I4)+1),FALSE),"")</f>
        <v/>
      </c>
      <c r="K4" s="22" t="str">
        <f t="array" aca="1" ref="K4" ca="1">IFERROR(INDEX(Register2016,SMALL(IF(K$2=Loading,ROW(Loading)-3),ROW($A1)),1),"")</f>
        <v/>
      </c>
      <c r="L4" s="23" t="str">
        <f ca="1">IFERROR(VLOOKUP(K4,Register2016,SMALL({18,20,22,24,26},COUNTIF(K$4:K$23,K4)-COUNTIF(K4:K$23,K4)+1),FALSE),"")</f>
        <v/>
      </c>
      <c r="M4" s="22" t="str">
        <f t="array" aca="1" ref="M4" ca="1">IFERROR(INDEX(Register2016,SMALL(IF(M$2=Loading,ROW(Loading)-3),ROW($A1)),1),"")</f>
        <v/>
      </c>
      <c r="N4" s="23" t="str">
        <f ca="1">IFERROR(VLOOKUP(M4,Register2016,SMALL({18,20,22,24,26},COUNTIF(M$4:M$23,M4)-COUNTIF(M4:M$23,M4)+1),FALSE),"")</f>
        <v/>
      </c>
      <c r="O4" s="22" t="str">
        <f t="array" aca="1" ref="O4" ca="1">IFERROR(INDEX(Register2016,SMALL(IF(O$2=Loading,ROW(Loading)-3),ROW($A1)),1),"")</f>
        <v/>
      </c>
      <c r="P4" s="23" t="str">
        <f ca="1">IFERROR(VLOOKUP(O4,Register2016,SMALL({18,20,22,24,26},COUNTIF(O$4:O$23,O4)-COUNTIF(O4:O$23,O4)+1),FALSE),"")</f>
        <v/>
      </c>
      <c r="Q4" s="22" t="str">
        <f t="array" aca="1" ref="Q4" ca="1">IFERROR(INDEX(Register2016,SMALL(IF(Q$2=Loading,ROW(Loading)-3),ROW($A1)),1),"")</f>
        <v/>
      </c>
      <c r="R4" s="23" t="str">
        <f ca="1">IFERROR(VLOOKUP(Q4,Register2016,SMALL({18,20,22,24,26},COUNTIF(Q$4:Q$23,Q4)-COUNTIF(Q4:Q$23,Q4)+1),FALSE),"")</f>
        <v/>
      </c>
      <c r="S4" s="22" t="str">
        <f t="array" aca="1" ref="S4" ca="1">IFERROR(INDEX(Register2016,SMALL(IF(S$2=Loading,ROW(Loading)-3),ROW($A1)),1),"")</f>
        <v/>
      </c>
      <c r="T4" s="23" t="str">
        <f ca="1">IFERROR(VLOOKUP(S4,Register2016,SMALL({18,20,22,24,26},COUNTIF(S$4:S$23,S4)-COUNTIF(S4:S$23,S4)+1),FALSE),"")</f>
        <v/>
      </c>
      <c r="U4" s="22" t="str">
        <f t="array" aca="1" ref="U4" ca="1">IFERROR(INDEX(Register2016,SMALL(IF(U$2=Loading,ROW(Loading)-3),ROW($A1)),1),"")</f>
        <v/>
      </c>
      <c r="V4" s="23" t="str">
        <f ca="1">IFERROR(VLOOKUP(U4,Register2016,SMALL({18,20,22,24,26},COUNTIF(U$4:U$23,U4)-COUNTIF(U4:U$23,U4)+1),FALSE),"")</f>
        <v/>
      </c>
      <c r="W4" s="22" t="str">
        <f t="array" aca="1" ref="W4" ca="1">IFERROR(INDEX(Register2016,SMALL(IF(W$2=Loading,ROW(Loading)-3),ROW($A1)),1),"")</f>
        <v/>
      </c>
      <c r="X4" s="23" t="str">
        <f ca="1">IFERROR(VLOOKUP(W4,Register2016,SMALL({18,20,22,24,26},COUNTIF(W$4:W$23,W4)-COUNTIF(W4:W$23,W4)+1),FALSE),"")</f>
        <v/>
      </c>
      <c r="Y4" s="22" t="str">
        <f t="array" aca="1" ref="Y4" ca="1">IFERROR(INDEX(Register2016,SMALL(IF(Y$2=Loading,ROW(Loading)-3),ROW($A1)),1),"")</f>
        <v/>
      </c>
      <c r="Z4" s="23" t="str">
        <f ca="1">IFERROR(VLOOKUP(Y4,Register2016,SMALL({18,20,22,24,26},COUNTIF(Y$4:Y$23,Y4)-COUNTIF(Y4:Y$23,Y4)+1),FALSE),"")</f>
        <v/>
      </c>
      <c r="AA4" s="22" t="str">
        <f t="array" aca="1" ref="AA4" ca="1">IFERROR(INDEX(Register2016,SMALL(IF(AA$2=Loading,ROW(Loading)-3),ROW($A1)),1),"")</f>
        <v/>
      </c>
      <c r="AB4" s="23" t="str">
        <f ca="1">IFERROR(VLOOKUP(AA4,Register2016,SMALL({18,20,22,24,26},COUNTIF(AA$4:AA$23,AA4)-COUNTIF(AA4:AA$23,AA4)+1),FALSE),"")</f>
        <v/>
      </c>
      <c r="AC4" s="22" t="str">
        <f t="array" aca="1" ref="AC4" ca="1">IFERROR(INDEX(Register2016,SMALL(IF(AC$2=Loading,ROW(Loading)-3),ROW($A1)),1),"")</f>
        <v/>
      </c>
      <c r="AD4" s="23" t="str">
        <f ca="1">IFERROR(VLOOKUP(AC4,Register2016,SMALL({18,20,22,24,26},COUNTIF(AC$4:AC$23,AC4)-COUNTIF(AC4:AC$23,AC4)+1),FALSE),"")</f>
        <v/>
      </c>
      <c r="AE4" s="22" t="str">
        <f t="array" aca="1" ref="AE4" ca="1">IFERROR(INDEX(Register2016,SMALL(IF(AE$2=Loading,ROW(Loading)-3),ROW($A1)),1),"")</f>
        <v/>
      </c>
      <c r="AF4" s="23" t="str">
        <f ca="1">IFERROR(VLOOKUP(AE4,Register2016,SMALL({18,20,22,24,26},COUNTIF(AE$4:AE$23,AE4)-COUNTIF(AE4:AE$23,AE4)+1),FALSE),"")</f>
        <v/>
      </c>
      <c r="AG4" s="22" t="str">
        <f t="array" aca="1" ref="AG4" ca="1">IFERROR(INDEX(Register2016,SMALL(IF(AG$2=Loading,ROW(Loading)-3),ROW($A1)),1),"")</f>
        <v/>
      </c>
      <c r="AH4" s="23" t="str">
        <f ca="1">IFERROR(VLOOKUP(AG4,Register2016,SMALL({18,20,22,24,26},COUNTIF(AG$4:AG$23,AG4)-COUNTIF(AG4:AG$23,AG4)+1),FALSE),"")</f>
        <v/>
      </c>
      <c r="AI4" s="22" t="str">
        <f t="array" aca="1" ref="AI4" ca="1">IFERROR(INDEX(Register2016,SMALL(IF(AI$2=Loading,ROW(Loading)-3),ROW($A1)),1),"")</f>
        <v/>
      </c>
      <c r="AJ4" s="23" t="str">
        <f ca="1">IFERROR(VLOOKUP(AI4,Register2016,SMALL({18,20,22,24,26},COUNTIF(AI$4:AI$23,AI4)-COUNTIF(AI4:AI$23,AI4)+1),FALSE),"")</f>
        <v/>
      </c>
      <c r="AK4" s="22" t="str">
        <f t="array" aca="1" ref="AK4" ca="1">IFERROR(INDEX(Register2016,SMALL(IF(AK$2=Loading,ROW(Loading)-3),ROW($A1)),1),"")</f>
        <v/>
      </c>
      <c r="AL4" s="23" t="str">
        <f ca="1">IFERROR(VLOOKUP(AK4,Register2016,SMALL({18,20,22,24,26},COUNTIF(AK$4:AK$23,AK4)-COUNTIF(AK4:AK$23,AK4)+1),FALSE),"")</f>
        <v/>
      </c>
      <c r="AM4" s="22">
        <f t="array" aca="1" ref="AM4" ca="1">IFERROR(INDEX(Register2016,SMALL(IF(AM$2=Loading,ROW(Loading)-3),ROW($A1)),1),"")</f>
        <v>0</v>
      </c>
      <c r="AN4" s="23" t="str">
        <f ca="1">IFERROR(VLOOKUP(AM4,Register2016,SMALL({18,20,22,24,26},COUNTIF(AM$4:AM$23,AM4)-COUNTIF(AM4:AM$23,AM4)+1),FALSE),"")</f>
        <v/>
      </c>
      <c r="AO4" s="24" t="str">
        <f t="array" aca="1" ref="AO4" ca="1">IFERROR(INDEX(Register2016,SMALL(IF(AO$2=Loading,ROW(Loading)-3),ROW($A1)),17),"")</f>
        <v>xs-s010116</v>
      </c>
      <c r="AP4" s="25" t="str">
        <f t="array" aca="1" ref="AP4" ca="1">IFERROR(VLOOKUP(AO4,'2016'!$Q$4:$AA$100,SMALL(IF(AO$2=Loading,COLUMN(Loading)-17),ROW($A1)),FALSE),"")</f>
        <v>1*40 h.c</v>
      </c>
      <c r="AQ4" s="26" t="s">
        <v>4</v>
      </c>
      <c r="AR4" s="26">
        <f t="array" aca="1" ref="AR4" ca="1">SMALL(IF(AO$2=Loading,COUNTIF(Loading,AO$2)),ROW($A1))</f>
        <v>9</v>
      </c>
      <c r="AS4" s="26">
        <v>1</v>
      </c>
      <c r="AT4" s="14">
        <f ca="1">COUNTIF(AS4:AS11,AS4)</f>
        <v>8</v>
      </c>
      <c r="AU4" s="26" t="str">
        <f ca="1">IFERROR(VLOOKUP(AO4,Register2016,SMALL(IF(AO$2=Loading,COLUMN(Loading)-1),-COUNTIF(AO5:AO23,AO4)+5),FALSE),"")</f>
        <v/>
      </c>
      <c r="AV4" s="26">
        <f ca="1">MAX(AT4:AT5)</f>
        <v>8</v>
      </c>
      <c r="AW4" s="14" t="str">
        <f t="array" aca="1" ref="AW4" ca="1">INDEX(Register2016,MATCH(AO4,'[1]2016'!$Q$4:$Q$13,0),SMALL(IF(AO$2=Loading,COLUMN(Loading)-1),ROW($A2)))</f>
        <v>5*40 h.c</v>
      </c>
      <c r="AX4" s="14"/>
      <c r="AY4" s="14"/>
      <c r="AZ4" s="26"/>
      <c r="BA4" s="27">
        <f t="array" aca="1" ref="BA4" ca="1">SMALL(IF(AO$2=Loading,COLUMN(Loading)),ROW($A1))</f>
        <v>19</v>
      </c>
      <c r="BB4" s="28"/>
      <c r="BC4" s="28"/>
      <c r="BD4" s="28"/>
    </row>
    <row r="5" spans="1:63" ht="31.5">
      <c r="AO5" s="24" t="str">
        <f t="array" aca="1" ref="AO5" ca="1">IFERROR(INDEX(Register2016,SMALL(IF(AO$2=Loading,ROW(Loading)-3),ROW($A2)),17),"")</f>
        <v>xs-s010116</v>
      </c>
      <c r="AP5" s="25" t="str">
        <f t="array" aca="1" ref="AP5" ca="1">IFERROR(VLOOKUP(AO5,'2016'!$Q$4:$AA$100,SMALL(IF(AO$2=Loading,COLUMN(Loading)-17),ROW($A2)),FALSE),"")</f>
        <v>1*40 h.c</v>
      </c>
      <c r="AQ5" s="26" t="s">
        <v>5</v>
      </c>
      <c r="AR5" s="26">
        <f t="array" aca="1" ref="AR5" ca="1">SMALL(IF(AO$2=Loading,COLUMN(Loading)),ROW($A2))</f>
        <v>19</v>
      </c>
      <c r="AS5" s="26">
        <v>1</v>
      </c>
      <c r="AT5" s="14">
        <f t="shared" ref="AT5:AT17" ca="1" si="0">COUNTIF(AS5:AS12,AS5)</f>
        <v>8</v>
      </c>
      <c r="AU5" s="26" t="str">
        <f t="array" aca="1" ref="AU5" ca="1">IFERROR(VLOOKUP(AO5,Register2016,SMALL(IF(AO$2=Loading,COLUMN(Loading)-1),ROW($A3)),FALSE),"")</f>
        <v/>
      </c>
      <c r="AV5" s="26">
        <f t="shared" ref="AV5:AV10" ca="1" si="1">MAX(AT5:AT6)</f>
        <v>8</v>
      </c>
      <c r="AW5" s="14" t="str">
        <f t="array" aca="1" ref="AW5" ca="1">INDEX(Register2016,MATCH(AO5,'[1]2016'!$Q$4:$Q$13,0),SMALL(IF(AO$2=Loading,COLUMN(Loading)-1),ROW($A3)))</f>
        <v>5*40 h.c</v>
      </c>
      <c r="AX5" s="14"/>
      <c r="AY5" s="14"/>
      <c r="AZ5" s="26"/>
      <c r="BA5" s="27">
        <f t="array" aca="1" ref="BA5" ca="1">SMALL(IF(AO$2=Loading,COLUMN(Loading)),ROW($A2))</f>
        <v>19</v>
      </c>
      <c r="BE5" s="15"/>
      <c r="BF5" s="15"/>
      <c r="BG5" s="15"/>
      <c r="BH5" s="15"/>
      <c r="BI5" s="15"/>
      <c r="BJ5" s="15"/>
      <c r="BK5" s="15"/>
    </row>
    <row r="6" spans="1:63" ht="31.5">
      <c r="AO6" s="24" t="str">
        <f t="array" aca="1" ref="AO6" ca="1">IFERROR(INDEX(Register2016,SMALL(IF(AO$2=Loading,ROW(Loading)-3),ROW($A3)),17),"")</f>
        <v>xs-s010116</v>
      </c>
      <c r="AP6" s="25" t="str">
        <f t="array" aca="1" ref="AP6" ca="1">IFERROR(VLOOKUP(AO6,'2016'!$Q$4:$AA$100,SMALL(IF(AO$2=Loading,COLUMN(Loading)-17),ROW($A3)),FALSE),"")</f>
        <v>1*40 h.c</v>
      </c>
      <c r="AQ6" s="26" t="s">
        <v>6</v>
      </c>
      <c r="AR6" s="26">
        <f t="array" aca="1" ref="AR6" ca="1">SMALL(IF(AO$2=Loading,COLUMN(Loading)),ROW($A3))</f>
        <v>19</v>
      </c>
      <c r="AS6" s="26">
        <v>1</v>
      </c>
      <c r="AT6" s="14">
        <f t="shared" ca="1" si="0"/>
        <v>7</v>
      </c>
      <c r="AU6" s="26" t="str">
        <f t="array" aca="1" ref="AU6" ca="1">IFERROR(VLOOKUP(AO6,Register2016,SMALL(IF(AO$2=Loading,COLUMN(Loading)-1),ROW($A4)),FALSE),"")</f>
        <v/>
      </c>
      <c r="AV6" s="26">
        <f t="shared" ca="1" si="1"/>
        <v>7</v>
      </c>
      <c r="AW6" s="14" t="str">
        <f t="array" aca="1" ref="AW6" ca="1">INDEX(Register2016,MATCH(AO6,'[1]2016'!$Q$4:$Q$13,0),SMALL(IF(AO$2=Loading,COLUMN(Loading)-1),ROW($A4)))</f>
        <v>5*40 h.c</v>
      </c>
      <c r="AX6" s="14"/>
      <c r="AY6" s="14"/>
      <c r="AZ6" s="26"/>
      <c r="BA6" s="27">
        <f t="array" aca="1" ref="BA6" ca="1">SMALL(IF(AO$2=Loading,COLUMN(Loading)),ROW($A3))</f>
        <v>19</v>
      </c>
      <c r="BE6" s="15"/>
      <c r="BF6" s="15"/>
      <c r="BG6" s="15"/>
      <c r="BH6" s="15"/>
      <c r="BI6" s="15"/>
      <c r="BJ6" s="15"/>
      <c r="BK6" s="15"/>
    </row>
    <row r="7" spans="1:63" ht="31.5">
      <c r="AO7" s="24" t="str">
        <f t="array" aca="1" ref="AO7" ca="1">IFERROR(INDEX(Register2016,SMALL(IF(AO$2=Loading,ROW(Loading)-3),ROW($A4)),17),"")</f>
        <v>xs-s010116</v>
      </c>
      <c r="AP7" s="25" t="str">
        <f t="array" aca="1" ref="AP7" ca="1">IFERROR(VLOOKUP(AO7,'2016'!$Q$4:$AA$100,SMALL(IF(AO$2=Loading,COLUMN(Loading)-17),ROW($A4)),FALSE),"")</f>
        <v>1*40 h.c</v>
      </c>
      <c r="AQ7" s="26" t="s">
        <v>7</v>
      </c>
      <c r="AR7" s="26">
        <f t="array" aca="1" ref="AR7" ca="1">SMALL(IF(AO$2=Loading,COLUMN(Loading)),ROW($A4))</f>
        <v>19</v>
      </c>
      <c r="AS7" s="26">
        <v>1</v>
      </c>
      <c r="AT7" s="14">
        <f t="shared" ca="1" si="0"/>
        <v>6</v>
      </c>
      <c r="AU7" s="26" t="str">
        <f t="array" aca="1" ref="AU7" ca="1">IFERROR(VLOOKUP(AO7,Register2016,SMALL(IF(AO$2=Loading,COLUMN(Loading)-1),ROW($A5)),FALSE),"")</f>
        <v/>
      </c>
      <c r="AV7" s="26">
        <f t="shared" ca="1" si="1"/>
        <v>6</v>
      </c>
      <c r="AW7" s="14">
        <f t="array" aca="1" ref="AW7" ca="1">INDEX(Register2016,MATCH(AO7,'[1]2016'!$Q$4:$Q$13,0),SMALL(IF(AO$2=Loading,COLUMN(Loading)-1),ROW($A5)))</f>
        <v>0</v>
      </c>
      <c r="AX7" s="14"/>
      <c r="AY7" s="14" t="str">
        <f t="array" aca="1" ref="AY7" ca="1">IFERROR(VLOOKUP(AO7,Register2016,SMALL({18,20,22,24,26},INT(MOD(ROWS($A$1:A4)-1,5))+1),FALSE),"")</f>
        <v/>
      </c>
      <c r="AZ7" s="26"/>
      <c r="BA7" s="27">
        <f t="array" aca="1" ref="BA7" ca="1">SMALL(IF(AO$2=Loading,COLUMN(Loading)),ROW($A4))</f>
        <v>19</v>
      </c>
      <c r="BE7" s="15"/>
      <c r="BF7" s="15"/>
      <c r="BG7" s="15"/>
      <c r="BH7" s="15"/>
      <c r="BI7" s="15"/>
      <c r="BJ7" s="15"/>
      <c r="BK7" s="15"/>
    </row>
    <row r="8" spans="1:63" ht="31.5">
      <c r="AO8" s="24" t="str">
        <f t="array" aca="1" ref="AO8" ca="1">IFERROR(INDEX(Register2016,SMALL(IF(AO$2=Loading,ROW(Loading)-3),ROW($A5)),17),"")</f>
        <v>xs-s020116</v>
      </c>
      <c r="AP8" s="25" t="str">
        <f t="array" aca="1" ref="AP8" ca="1">IFERROR(VLOOKUP(AO8,'2016'!$Q$4:$AA$100,SMALL(IF(AO$2=Loading,COLUMN(Loading)-17),ROW($A5)),FALSE),"")</f>
        <v>7*40 h.c</v>
      </c>
      <c r="AQ8" s="26"/>
      <c r="AR8" s="26">
        <f t="array" aca="1" ref="AR8" ca="1">SMALL(IF(AO$2=Loading,COLUMN(Loading)),ROW($A5))</f>
        <v>21</v>
      </c>
      <c r="AS8" s="26">
        <v>1</v>
      </c>
      <c r="AT8" s="14">
        <f t="shared" ca="1" si="0"/>
        <v>5</v>
      </c>
      <c r="AU8" s="26" t="str">
        <f t="array" aca="1" ref="AU8" ca="1">IFERROR(VLOOKUP(AO8,Register2016,SMALL(IF(AO$2=Loading,COLUMN(Loading)-1),ROW($A6)),FALSE),"")</f>
        <v/>
      </c>
      <c r="AV8" s="26">
        <f t="shared" ca="1" si="1"/>
        <v>5</v>
      </c>
      <c r="AW8" s="14">
        <f t="array" aca="1" ref="AW8" ca="1">INDEX(Register2016,MATCH(AO8,'[1]2016'!$Q$4:$Q$13,0),SMALL(IF(AO$2=Loading,COLUMN(Loading)-1),ROW($A6)))</f>
        <v>0</v>
      </c>
      <c r="AX8" s="14"/>
      <c r="AY8" s="14" t="str">
        <f t="array" aca="1" ref="AY8" ca="1">IFERROR(VLOOKUP(AO8,Register2016,SMALL({18,20,22,24,26},INT(MOD(ROWS($A$1:A5)-1,5))+1),FALSE),"")</f>
        <v/>
      </c>
      <c r="AZ8" s="26"/>
      <c r="BA8" s="27">
        <f t="array" aca="1" ref="BA8" ca="1">SMALL(IF(AO$2=Loading,COLUMN(Loading)),ROW($A5))</f>
        <v>21</v>
      </c>
      <c r="BE8" s="15"/>
      <c r="BF8" s="15"/>
      <c r="BG8" s="15"/>
      <c r="BH8" s="15"/>
      <c r="BI8" s="15"/>
      <c r="BJ8" s="15"/>
      <c r="BK8" s="15"/>
    </row>
    <row r="9" spans="1:63" ht="31.5">
      <c r="AO9" s="24" t="str">
        <f t="array" aca="1" ref="AO9" ca="1">IFERROR(INDEX(Register2016,SMALL(IF(AO$2=Loading,ROW(Loading)-3),ROW($A6)),17),"")</f>
        <v>xs-s020116</v>
      </c>
      <c r="AP9" s="25" t="str">
        <f t="array" aca="1" ref="AP9" ca="1">IFERROR(VLOOKUP(AO9,'2016'!$Q$4:$AA$100,SMALL(IF(AO$2=Loading,COLUMN(Loading)-17),ROW($A6)),FALSE),"")</f>
        <v>8*40 h.c</v>
      </c>
      <c r="AQ9" s="26"/>
      <c r="AR9" s="26">
        <f t="array" aca="1" ref="AR9" ca="1">SMALL(IF(AO$2=Loading,COLUMN(Loading)),ROW($A6))</f>
        <v>23</v>
      </c>
      <c r="AS9" s="26">
        <f t="array" aca="1" ref="AS9" ca="1">MOD(SMALL(IF(AO$2=Loading,COLUMN(Loading)),ROW($A6)),2)</f>
        <v>1</v>
      </c>
      <c r="AT9" s="14">
        <f t="shared" ca="1" si="0"/>
        <v>4</v>
      </c>
      <c r="AU9" s="26" t="str">
        <f t="array" aca="1" ref="AU9" ca="1">IFERROR(VLOOKUP(AO9,Register2016,SMALL(IF(AO$2=Loading,COLUMN(Loading)-1),ROW($A7)),FALSE),"")</f>
        <v/>
      </c>
      <c r="AV9" s="26">
        <f t="shared" ca="1" si="1"/>
        <v>4</v>
      </c>
      <c r="AW9" s="14">
        <f t="array" aca="1" ref="AW9" ca="1">INDEX(Register2016,MATCH(AO9,'[1]2016'!$Q$4:$Q$13,0),SMALL(IF(AO$2=Loading,COLUMN(Loading)-1),ROW($A7)))</f>
        <v>0</v>
      </c>
      <c r="AX9" s="14"/>
      <c r="AY9" s="14" t="str">
        <f t="array" aca="1" ref="AY9" ca="1">IFERROR(VLOOKUP(AO9,Register2016,SMALL({18,20,22,24,26},INT(MOD(ROWS($A$1:A6)-1,5))+1),FALSE),"")</f>
        <v/>
      </c>
      <c r="AZ9" s="26"/>
      <c r="BA9" s="27">
        <f t="array" aca="1" ref="BA9" ca="1">SMALL(IF(AO$2=Loading,COLUMN(Loading)),ROW($A6))</f>
        <v>23</v>
      </c>
      <c r="BE9" s="15"/>
      <c r="BF9" s="15"/>
      <c r="BG9" s="15"/>
      <c r="BH9" s="15"/>
      <c r="BI9" s="15"/>
      <c r="BJ9" s="15"/>
      <c r="BK9" s="15"/>
    </row>
    <row r="10" spans="1:63" ht="31.5">
      <c r="AO10" s="24" t="str">
        <f t="array" aca="1" ref="AO10" ca="1">IFERROR(INDEX(Register2016,SMALL(IF(AO$2=Loading,ROW(Loading)-3),ROW($A7)),17),"")</f>
        <v>xs-s020116</v>
      </c>
      <c r="AP10" s="25" t="str">
        <f t="array" aca="1" ref="AP10" ca="1">IFERROR(VLOOKUP(AO10,'2016'!$Q$4:$AA$100,SMALL(IF(AO$2=Loading,COLUMN(Loading)-17),ROW($A7)),FALSE),"")</f>
        <v>8*40 h.c</v>
      </c>
      <c r="AQ10" s="26"/>
      <c r="AR10" s="26">
        <f t="array" aca="1" ref="AR10" ca="1">SMALL(IF(AO$2=Loading,COLUMN(Loading)),ROW($A7))</f>
        <v>23</v>
      </c>
      <c r="AS10" s="26">
        <f t="array" aca="1" ref="AS10" ca="1">MOD(SMALL(IF(AO$2=Loading,COLUMN(Loading)),ROW($A7)),2)</f>
        <v>1</v>
      </c>
      <c r="AT10" s="14">
        <f t="shared" ca="1" si="0"/>
        <v>3</v>
      </c>
      <c r="AU10" s="26" t="str">
        <f t="array" aca="1" ref="AU10" ca="1">IFERROR(VLOOKUP(AO10,Register2016,SMALL(IF(AO$2=Loading,COLUMN(Loading)-1),ROW($A8)),FALSE),"")</f>
        <v/>
      </c>
      <c r="AV10" s="26">
        <f t="shared" ca="1" si="1"/>
        <v>3</v>
      </c>
      <c r="AW10" s="14" t="e">
        <f t="array" aca="1" ref="AW10" ca="1">INDEX(Register2016,MATCH(AO10,'[1]2016'!$Q$4:$Q$13,0),SMALL(IF(AO$2=Loading,COLUMN(Loading)-1),ROW($A8)))</f>
        <v>#REF!</v>
      </c>
      <c r="AX10" s="14"/>
      <c r="AY10" s="14" t="str">
        <f t="array" aca="1" ref="AY10" ca="1">IFERROR(VLOOKUP(AO10,Register2016,SMALL({18,20,22,24,26},INT(MOD(ROWS($A$1:A7)-1,5))+1),FALSE),"")</f>
        <v/>
      </c>
      <c r="AZ10" s="26"/>
      <c r="BA10" s="27">
        <f t="array" aca="1" ref="BA10" ca="1">SMALL(IF(AO$2=Loading,COLUMN(Loading)),ROW($A7))</f>
        <v>23</v>
      </c>
      <c r="BE10" s="15"/>
      <c r="BF10" s="15"/>
      <c r="BG10" s="15"/>
      <c r="BH10" s="15"/>
      <c r="BI10" s="15"/>
      <c r="BJ10" s="15"/>
      <c r="BK10" s="15"/>
    </row>
    <row r="11" spans="1:63" ht="15.75">
      <c r="AO11" s="24" t="str">
        <f t="array" aca="1" ref="AO11" ca="1">IFERROR(INDEX(Register2016,SMALL(IF(AO$2=Loading,ROW(Loading)-3),ROW($A8)),17),"")</f>
        <v>xs-s030116</v>
      </c>
      <c r="AP11" s="25">
        <f t="array" aca="1" ref="AP11" ca="1">IFERROR(VLOOKUP(AO11,'2016'!$Q$4:$AA$100,SMALL(IF(AO$2=Loading,COLUMN(Loading)-17),ROW($A8)),FALSE),"")</f>
        <v>0</v>
      </c>
      <c r="AQ11" s="26"/>
      <c r="AR11" s="26">
        <f t="array" aca="1" ref="AR11" ca="1">SMALL(IF(AO$2=Loading,COLUMN(Loading)),ROW($A8))</f>
        <v>27</v>
      </c>
      <c r="AS11" s="26">
        <f t="array" aca="1" ref="AS11" ca="1">MOD(SMALL(IF(AO$2=Loading,COLUMN(Loading)),ROW($A8)),2)</f>
        <v>1</v>
      </c>
      <c r="AT11" s="14">
        <f t="shared" ca="1" si="0"/>
        <v>2</v>
      </c>
      <c r="AU11" s="26" t="str">
        <f t="array" aca="1" ref="AU11" ca="1">IFERROR(VLOOKUP(AO11,Register2016,SMALL(IF(AO$2=Loading,COLUMN(Loading)-1),ROW($A9)),FALSE),"")</f>
        <v/>
      </c>
      <c r="AV11" s="26"/>
      <c r="AW11" s="14" t="e">
        <f t="array" aca="1" ref="AW11" ca="1">INDEX(Register2016,MATCH(AO11,'[1]2016'!$Q$4:$Q$13,0),SMALL(IF(AO$2=Loading,COLUMN(Loading)-1),ROW($A9)))</f>
        <v>#REF!</v>
      </c>
      <c r="AX11" s="14"/>
      <c r="AY11" s="14" t="str">
        <f t="array" aca="1" ref="AY11" ca="1">IFERROR(VLOOKUP(AO11,Register2016,SMALL({18,20,22,24,26},INT(MOD(ROWS($A$1:A8)-1,5))+1),FALSE),"")</f>
        <v/>
      </c>
      <c r="AZ11" s="26"/>
      <c r="BA11" s="27">
        <f t="array" aca="1" ref="BA11" ca="1">SMALL(IF(AO$2=Loading,COLUMN(Loading)),ROW($A8))</f>
        <v>27</v>
      </c>
      <c r="BE11" s="15"/>
      <c r="BF11" s="15"/>
      <c r="BG11" s="15"/>
      <c r="BH11" s="15"/>
      <c r="BI11" s="15"/>
      <c r="BJ11" s="15"/>
      <c r="BK11" s="15"/>
    </row>
    <row r="12" spans="1:63" ht="15.75">
      <c r="AO12" s="24" t="str">
        <f t="array" aca="1" ref="AO12" ca="1">IFERROR(INDEX(Register2016,SMALL(IF(AO$2=Loading,ROW(Loading)-3),ROW($A9)),17),"")</f>
        <v>xs-s040116</v>
      </c>
      <c r="AP12" s="25">
        <f t="array" aca="1" ref="AP12" ca="1">IFERROR(VLOOKUP(AO12,'2016'!$Q$4:$AA$100,SMALL(IF(AO$2=Loading,COLUMN(Loading)-17),ROW($A9)),FALSE),"")</f>
        <v>0</v>
      </c>
      <c r="AQ12" s="26"/>
      <c r="AR12" s="26">
        <f t="array" aca="1" ref="AR12" ca="1">SMALL(IF(AO$2=Loading,COLUMN(Loading)),ROW($A9))</f>
        <v>27</v>
      </c>
      <c r="AS12" s="26">
        <f t="array" aca="1" ref="AS12" ca="1">MOD(SMALL(IF(AO$2=Loading,COLUMN(Loading)),ROW($A9)),2)</f>
        <v>1</v>
      </c>
      <c r="AT12" s="14">
        <f t="shared" ca="1" si="0"/>
        <v>1</v>
      </c>
      <c r="AU12" s="26" t="str">
        <f t="array" aca="1" ref="AU12" ca="1">IFERROR(VLOOKUP(AO12,Register2016,SMALL(IF(AO$2=Loading,COLUMN(Loading)-1),ROW($A10)),FALSE),"")</f>
        <v/>
      </c>
      <c r="AV12" s="26"/>
      <c r="AW12" s="14" t="e">
        <f t="array" aca="1" ref="AW12" ca="1">INDEX(Register2016,MATCH(AO12,'[1]2016'!$Q$4:$Q$13,0),SMALL(IF(AO$2=Loading,COLUMN(Loading)-1),ROW($A10)))</f>
        <v>#NUM!</v>
      </c>
      <c r="AX12" s="14"/>
      <c r="AY12" s="14" t="str">
        <f t="array" aca="1" ref="AY12" ca="1">IFERROR(VLOOKUP(AO12,Register2016,SMALL({18,20,22,24,26},INT(MOD(ROWS($A$1:A9)-1,5))+1),FALSE),"")</f>
        <v/>
      </c>
      <c r="AZ12" s="26"/>
      <c r="BA12" s="27">
        <f t="array" aca="1" ref="BA12" ca="1">SMALL(IF(AO$2=Loading,COLUMN(Loading)),ROW($A9))</f>
        <v>27</v>
      </c>
      <c r="BE12" s="15"/>
      <c r="BF12" s="15"/>
      <c r="BG12" s="15"/>
      <c r="BH12" s="15"/>
      <c r="BI12" s="15"/>
      <c r="BJ12" s="15"/>
      <c r="BK12" s="15"/>
    </row>
    <row r="13" spans="1:63" ht="15.75">
      <c r="AO13" s="24" t="str">
        <f t="array" aca="1" ref="AO13" ca="1">IFERROR(INDEX(Register2016,SMALL(IF(AO$2=Loading,ROW(Loading)-3),ROW($A10)),17),"")</f>
        <v/>
      </c>
      <c r="AP13" s="25" t="str">
        <f t="array" aca="1" ref="AP13" ca="1">IFERROR(VLOOKUP(AO13,'2016'!$Q$4:$AA$100,SMALL(IF(AO$2=Loading,COLUMN(Loading)-17),ROW($A10)),FALSE),"")</f>
        <v/>
      </c>
      <c r="AQ13" s="26"/>
      <c r="AR13" s="26" t="e">
        <f t="array" aca="1" ref="AR13" ca="1">SMALL(IF(AO$2=Loading,COLUMN(Loading)),ROW($A10))</f>
        <v>#NUM!</v>
      </c>
      <c r="AS13" s="26" t="e">
        <f t="array" aca="1" ref="AS13" ca="1">MOD(SMALL(IF(AO$2=Loading,COLUMN(Loading)),ROW($A10)),2)</f>
        <v>#NUM!</v>
      </c>
      <c r="AT13" s="14">
        <f t="shared" ca="1" si="0"/>
        <v>8</v>
      </c>
      <c r="AU13" s="26" t="str">
        <f t="array" aca="1" ref="AU13" ca="1">IFERROR(VLOOKUP(AO13,Register2016,SMALL(IF(AO$2=Loading,COLUMN(Loading)-1),ROW($A11)),FALSE),"")</f>
        <v/>
      </c>
      <c r="AV13" s="26"/>
      <c r="AW13" s="14" t="e">
        <f t="array" aca="1" ref="AW13" ca="1">INDEX(Register2016,MATCH(AO13,'[1]2016'!$Q$4:$Q$13,0),SMALL(IF(AO$2=Loading,COLUMN(Loading)-1),ROW($A11)))</f>
        <v>#N/A</v>
      </c>
      <c r="AX13" s="14"/>
      <c r="AY13" s="14" t="str">
        <f t="array" aca="1" ref="AY13" ca="1">IFERROR(VLOOKUP(AO13,Register2016,SMALL({18,20,22,24,26},INT(MOD(ROWS($A$1:A10)-1,5))+1),FALSE),"")</f>
        <v/>
      </c>
      <c r="AZ13" s="26"/>
      <c r="BA13" s="27" t="e">
        <f t="array" aca="1" ref="BA13" ca="1">SMALL(IF(AO$2=Loading,COLUMN(Loading)),ROW($A10))</f>
        <v>#NUM!</v>
      </c>
      <c r="BE13" s="15"/>
      <c r="BF13" s="15"/>
      <c r="BG13" s="15"/>
      <c r="BH13" s="15"/>
      <c r="BI13" s="15"/>
      <c r="BJ13" s="15"/>
      <c r="BK13" s="15"/>
    </row>
    <row r="14" spans="1:63" ht="15.75">
      <c r="AO14" s="24" t="str">
        <f t="array" aca="1" ref="AO14" ca="1">IFERROR(INDEX(Register2016,SMALL(IF(AO$2=Loading,ROW(Loading)-3),ROW($A11)),17),"")</f>
        <v/>
      </c>
      <c r="AP14" s="25" t="str">
        <f t="array" aca="1" ref="AP14" ca="1">IFERROR(VLOOKUP(AO14,'2016'!$Q$4:$AA$100,SMALL(IF(AO$2=Loading,COLUMN(Loading)-17),ROW($A11)),FALSE),"")</f>
        <v/>
      </c>
      <c r="AQ14" s="26"/>
      <c r="AR14" s="26" t="e">
        <f t="array" aca="1" ref="AR14" ca="1">SMALL(IF(AO$2=Loading,COLUMN(Loading)),ROW($A11))</f>
        <v>#NUM!</v>
      </c>
      <c r="AS14" s="26" t="e">
        <f t="array" aca="1" ref="AS14" ca="1">MOD(SMALL(IF(AO$2=Loading,COLUMN(Loading)),ROW($A11)),2)</f>
        <v>#NUM!</v>
      </c>
      <c r="AT14" s="14">
        <f t="shared" ca="1" si="0"/>
        <v>8</v>
      </c>
      <c r="AU14" s="26" t="str">
        <f t="array" aca="1" ref="AU14" ca="1">IFERROR(VLOOKUP(AO14,Register2016,SMALL(IF(AO$2=Loading,COLUMN(Loading)-1),ROW($A12)),FALSE),"")</f>
        <v/>
      </c>
      <c r="AV14" s="26"/>
      <c r="AW14" s="14" t="e">
        <f t="array" aca="1" ref="AW14" ca="1">INDEX(Register2016,MATCH(AO14,'[1]2016'!$Q$4:$Q$13,0),SMALL(IF(AO$2=Loading,COLUMN(Loading)-1),ROW($A12)))</f>
        <v>#N/A</v>
      </c>
      <c r="AX14" s="14"/>
      <c r="AY14" s="14" t="str">
        <f t="array" aca="1" ref="AY14" ca="1">IFERROR(VLOOKUP(AO14,Register2016,SMALL({18,20,22,24,26},INT(MOD(ROWS($A$1:A11)-1,5))+1),FALSE),"")</f>
        <v/>
      </c>
      <c r="AZ14" s="26"/>
      <c r="BA14" s="27" t="e">
        <f t="array" aca="1" ref="BA14" ca="1">SMALL(IF(AO$2=Loading,COLUMN(Loading)),ROW($A11))</f>
        <v>#NUM!</v>
      </c>
      <c r="BE14" s="15"/>
      <c r="BF14" s="15"/>
      <c r="BG14" s="15"/>
      <c r="BH14" s="15"/>
      <c r="BI14" s="15"/>
      <c r="BJ14" s="15"/>
      <c r="BK14" s="15"/>
    </row>
    <row r="15" spans="1:63" ht="15.75">
      <c r="AO15" s="24" t="str">
        <f t="array" aca="1" ref="AO15" ca="1">IFERROR(INDEX(Register2016,SMALL(IF(AO$2=Loading,ROW(Loading)-3),ROW($A12)),17),"")</f>
        <v/>
      </c>
      <c r="AP15" s="25" t="str">
        <f t="array" aca="1" ref="AP15" ca="1">IFERROR(VLOOKUP(AO15,'2016'!$Q$4:$AA$100,SMALL(IF(AO$2=Loading,COLUMN(Loading)-17),ROW($A12)),FALSE),"")</f>
        <v/>
      </c>
      <c r="AQ15" s="26"/>
      <c r="AR15" s="26" t="e">
        <f t="array" aca="1" ref="AR15" ca="1">SMALL(IF(AO$2=Loading,COLUMN(Loading)),ROW($A12))</f>
        <v>#NUM!</v>
      </c>
      <c r="AS15" s="26" t="e">
        <f t="array" aca="1" ref="AS15" ca="1">MOD(SMALL(IF(AO$2=Loading,COLUMN(Loading)),ROW($A12)),2)</f>
        <v>#NUM!</v>
      </c>
      <c r="AT15" s="14">
        <f t="shared" ca="1" si="0"/>
        <v>8</v>
      </c>
      <c r="AU15" s="26" t="str">
        <f t="array" aca="1" ref="AU15" ca="1">IFERROR(VLOOKUP(AO15,Register2016,SMALL(IF(AO$2=Loading,COLUMN(Loading)-1),ROW($A13)),FALSE),"")</f>
        <v/>
      </c>
      <c r="AV15" s="26"/>
      <c r="AW15" s="14" t="e">
        <f t="array" aca="1" ref="AW15" ca="1">INDEX(Register2016,MATCH(AO15,'[1]2016'!$Q$4:$Q$13,0),SMALL(IF(AO$2=Loading,COLUMN(Loading)-1),ROW($A13)))</f>
        <v>#N/A</v>
      </c>
      <c r="AX15" s="14"/>
      <c r="AY15" s="14" t="str">
        <f t="array" aca="1" ref="AY15" ca="1">IFERROR(VLOOKUP(AO15,Register2016,SMALL({18,20,22,24,26},INT(MOD(ROWS($A$1:A12)-1,5))+1),FALSE),"")</f>
        <v/>
      </c>
      <c r="AZ15" s="26"/>
      <c r="BA15" s="26"/>
      <c r="BE15" s="15"/>
      <c r="BF15" s="15"/>
      <c r="BG15" s="15"/>
      <c r="BH15" s="15"/>
      <c r="BI15" s="15"/>
      <c r="BJ15" s="15"/>
      <c r="BK15" s="15"/>
    </row>
    <row r="16" spans="1:63" ht="15.75">
      <c r="AO16" s="24" t="str">
        <f t="array" aca="1" ref="AO16" ca="1">IFERROR(INDEX(Register2016,SMALL(IF(AO$2=Loading,ROW(Loading)-3),ROW($A13)),17),"")</f>
        <v/>
      </c>
      <c r="AP16" s="25" t="str">
        <f t="array" aca="1" ref="AP16" ca="1">IFERROR(VLOOKUP(AO16,'2016'!$Q$4:$AA$100,SMALL(IF(AO$2=Loading,COLUMN(Loading)-17),ROW($A13)),FALSE),"")</f>
        <v/>
      </c>
      <c r="AQ16" s="26"/>
      <c r="AR16" s="26" t="e">
        <f t="array" aca="1" ref="AR16" ca="1">SMALL(IF(AO$2=Loading,COLUMN(Loading)),ROW($A13))</f>
        <v>#NUM!</v>
      </c>
      <c r="AS16" s="26" t="e">
        <f t="array" aca="1" ref="AS16" ca="1">MOD(SMALL(IF(AO$2=Loading,COLUMN(Loading)),ROW($A13)),2)</f>
        <v>#NUM!</v>
      </c>
      <c r="AT16" s="14">
        <f t="shared" ca="1" si="0"/>
        <v>7</v>
      </c>
      <c r="AU16" s="26" t="str">
        <f t="array" aca="1" ref="AU16" ca="1">IFERROR(VLOOKUP(AO16,Register2016,SMALL(IF(AO$2=Loading,COLUMN(Loading)-1),ROW($A14)),FALSE),"")</f>
        <v/>
      </c>
      <c r="AV16" s="26"/>
      <c r="AW16" s="14" t="e">
        <f t="array" aca="1" ref="AW16" ca="1">INDEX(Register2016,MATCH(AO16,'[1]2016'!$Q$4:$Q$13,0),SMALL(IF(AO$2=Loading,COLUMN(Loading)-1),ROW($A14)))</f>
        <v>#N/A</v>
      </c>
      <c r="AX16" s="14"/>
      <c r="AY16" s="14" t="str">
        <f t="array" aca="1" ref="AY16" ca="1">IFERROR(VLOOKUP(AO16,Register2016,SMALL({18,20,22,24,26},INT(MOD(ROWS($A$1:A13)-1,5))+1),FALSE),"")</f>
        <v/>
      </c>
      <c r="AZ16" s="26"/>
      <c r="BA16" s="26"/>
      <c r="BE16" s="15"/>
      <c r="BF16" s="15"/>
      <c r="BG16" s="15"/>
      <c r="BH16" s="15"/>
      <c r="BI16" s="15"/>
      <c r="BJ16" s="15"/>
      <c r="BK16" s="15"/>
    </row>
    <row r="17" spans="41:63" ht="15.75">
      <c r="AO17" s="24" t="str">
        <f t="array" aca="1" ref="AO17" ca="1">IFERROR(INDEX(Register2016,SMALL(IF(AO$2=Loading,ROW(Loading)-3),ROW($A14)),17),"")</f>
        <v/>
      </c>
      <c r="AP17" s="25" t="str">
        <f t="array" aca="1" ref="AP17" ca="1">IFERROR(VLOOKUP(AO17,'2016'!$Q$4:$AA$100,SMALL(IF(AO$2=Loading,COLUMN(Loading)-17),ROW($A14)),FALSE),"")</f>
        <v/>
      </c>
      <c r="AQ17" s="26"/>
      <c r="AR17" s="26" t="e">
        <f t="array" aca="1" ref="AR17" ca="1">SMALL(IF(AO$2=Loading,COLUMN(Loading)),ROW($A14))</f>
        <v>#NUM!</v>
      </c>
      <c r="AS17" s="26" t="e">
        <f t="array" aca="1" ref="AS17" ca="1">MOD(SMALL(IF(AO$2=Loading,COLUMN(Loading)),ROW($A14)),2)</f>
        <v>#NUM!</v>
      </c>
      <c r="AT17" s="14">
        <f t="shared" ca="1" si="0"/>
        <v>6</v>
      </c>
      <c r="AU17" s="26" t="str">
        <f t="array" aca="1" ref="AU17" ca="1">IFERROR(VLOOKUP(AO17,Register2016,SMALL(IF(AO$2=Loading,COLUMN(Loading)-1),ROW($A15)),FALSE),"")</f>
        <v/>
      </c>
      <c r="AV17" s="26"/>
      <c r="AW17" s="26"/>
      <c r="AX17" s="14"/>
      <c r="AY17" s="14" t="str">
        <f t="array" aca="1" ref="AY17" ca="1">IFERROR(VLOOKUP(AO17,Register2016,SMALL({18,20,22,24,26},INT(MOD(ROWS($A$1:A14)-1,5))+1),FALSE),"")</f>
        <v/>
      </c>
      <c r="AZ17" s="26"/>
      <c r="BA17" s="26"/>
      <c r="BE17" s="15"/>
    </row>
    <row r="18" spans="41:63" ht="15.75">
      <c r="AO18" s="24" t="str">
        <f t="array" aca="1" ref="AO18" ca="1">IFERROR(INDEX(Register2016,SMALL(IF(AO$2=Loading,ROW(Loading)-3),ROW($A15)),17),"")</f>
        <v/>
      </c>
      <c r="AP18" s="25" t="str">
        <f t="array" aca="1" ref="AP18" ca="1">IFERROR(VLOOKUP(AO18,'2016'!$Q$4:$AA$100,SMALL(IF(AO$2=Loading,COLUMN(Loading)-17),ROW($A15)),FALSE),"")</f>
        <v/>
      </c>
      <c r="AQ18" s="26"/>
      <c r="AR18" s="26" t="e">
        <f t="array" aca="1" ref="AR18" ca="1">SMALL(IF(AO$2=Loading,COLUMN(Loading)),ROW($A15))</f>
        <v>#NUM!</v>
      </c>
      <c r="AS18" s="26" t="e">
        <f t="array" aca="1" ref="AS18" ca="1">MOD(SMALL(IF(AO$2=Loading,COLUMN(Loading)),ROW($A15)),2)</f>
        <v>#NUM!</v>
      </c>
      <c r="AT18" s="14" t="e">
        <f t="array" aca="1" ref="AT18" ca="1">SMALL(IF(AO$2=Loading,COLUMN(Loading)),ROW($A15))</f>
        <v>#NUM!</v>
      </c>
      <c r="AU18" s="26" t="str">
        <f t="array" aca="1" ref="AU18" ca="1">IFERROR(VLOOKUP(AO18,Register2016,SMALL(IF(AO$2=Loading,COLUMN(Loading)-1),ROW($A16)),FALSE),"")</f>
        <v/>
      </c>
      <c r="AV18" s="26"/>
      <c r="AW18" s="26"/>
      <c r="AX18" s="26"/>
      <c r="AY18" s="14" t="str">
        <f t="array" aca="1" ref="AY18" ca="1">IFERROR(VLOOKUP(AO18,Register2016,SMALL({18,20,22,24,26},INT(MOD(ROWS($A$1:A15)-1,5))+1),FALSE),"")</f>
        <v/>
      </c>
      <c r="AZ18" s="26"/>
      <c r="BA18" s="26"/>
    </row>
    <row r="19" spans="41:63" ht="15.75">
      <c r="AO19" s="24" t="str">
        <f t="array" aca="1" ref="AO19" ca="1">IFERROR(INDEX(Register2016,SMALL(IF(AO$2=Loading,ROW(Loading)-3),ROW($A16)),17),"")</f>
        <v/>
      </c>
      <c r="AP19" s="25" t="str">
        <f t="array" aca="1" ref="AP19" ca="1">IFERROR(VLOOKUP(AO19,'2016'!$Q$4:$AA$100,SMALL(IF(AO$2=Loading,COLUMN(Loading)-17),ROW($A16)),FALSE),"")</f>
        <v/>
      </c>
      <c r="AQ19" s="26"/>
      <c r="AR19" s="26" t="e">
        <f t="array" aca="1" ref="AR19" ca="1">SMALL(IF(AO$2=Loading,COLUMN(Loading)),ROW($A16))</f>
        <v>#NUM!</v>
      </c>
      <c r="AS19" s="26" t="e">
        <f t="array" aca="1" ref="AS19" ca="1">MOD(SMALL(IF(AO$2=Loading,COLUMN(Loading)),ROW($A16)),2)</f>
        <v>#NUM!</v>
      </c>
      <c r="AT19" s="14" t="e">
        <f t="array" aca="1" ref="AT19" ca="1">SMALL(IF(AO$2=Loading,COLUMN(Loading)),ROW($A16))</f>
        <v>#NUM!</v>
      </c>
      <c r="AU19" s="26" t="str">
        <f t="array" aca="1" ref="AU19" ca="1">IFERROR(VLOOKUP(AO19,Register2016,SMALL(IF(AO$2=Loading,COLUMN(Loading)),ROW($A17)),FALSE),"")</f>
        <v/>
      </c>
      <c r="AV19" s="26"/>
      <c r="AW19" s="26"/>
      <c r="AX19" s="26"/>
      <c r="AY19" s="14" t="str">
        <f t="array" aca="1" ref="AY19" ca="1">IFERROR(VLOOKUP(AO19,Register2016,SMALL({18,20,22,24,26},INT(MOD(ROWS($A$1:A16)-1,5))+1),FALSE),"")</f>
        <v/>
      </c>
      <c r="AZ19" s="26"/>
      <c r="BA19" s="26"/>
    </row>
    <row r="20" spans="41:63" ht="15.75">
      <c r="AO20" s="24" t="str">
        <f t="array" aca="1" ref="AO20" ca="1">IFERROR(INDEX(Register2016,SMALL(IF(AO$2=Loading,ROW(Loading)-3),ROW($A17)),17),"")</f>
        <v/>
      </c>
      <c r="AP20" s="25" t="str">
        <f t="array" aca="1" ref="AP20" ca="1">IFERROR(VLOOKUP(AO20,'2016'!$Q$4:$AA$100,SMALL(IF(AO$2=Loading,COLUMN(Loading)-17),ROW($A17)),FALSE),"")</f>
        <v/>
      </c>
      <c r="AQ20" s="26"/>
      <c r="AR20" s="26" t="e">
        <f t="array" aca="1" ref="AR20" ca="1">SMALL(IF(AO$2=Loading,COLUMN(Loading)),ROW($A17))</f>
        <v>#NUM!</v>
      </c>
      <c r="AS20" s="26" t="e">
        <f t="array" aca="1" ref="AS20" ca="1">MOD(SMALL(IF(AO$2=Loading,COLUMN(Loading)),ROW($A17)),2)</f>
        <v>#NUM!</v>
      </c>
      <c r="AT20" s="14" t="e">
        <f t="array" aca="1" ref="AT20" ca="1">SMALL(IF(AO$2=Loading,COLUMN(Loading)),ROW($A17))</f>
        <v>#NUM!</v>
      </c>
      <c r="AU20" s="26" t="str">
        <f t="array" aca="1" ref="AU20" ca="1">IFERROR(VLOOKUP(AO20,Register2016,SMALL(IF(AO$2=Loading,COLUMN(Loading)),ROW($A18)),FALSE),"")</f>
        <v/>
      </c>
      <c r="AV20" s="26"/>
      <c r="AW20" s="26"/>
      <c r="AX20" s="26"/>
      <c r="AY20" s="14" t="str">
        <f t="array" aca="1" ref="AY20" ca="1">IFERROR(VLOOKUP(AO20,Register2016,SMALL({18,20,22,24,26},INT(MOD(ROWS($A$1:A17)-1,5))+1),FALSE),"")</f>
        <v/>
      </c>
      <c r="AZ20" s="26"/>
      <c r="BA20" s="26"/>
    </row>
    <row r="21" spans="41:63" ht="15.75">
      <c r="AQ21" s="26"/>
      <c r="AR21" s="26" t="e">
        <f t="array" aca="1" ref="AR21" ca="1">SMALL(IF(AO$2=Loading,COLUMN(Loading)),ROW($A18))</f>
        <v>#NUM!</v>
      </c>
      <c r="AS21" s="26" t="e">
        <f t="array" aca="1" ref="AS21" ca="1">MOD(SMALL(IF(AO$2=Loading,COLUMN(Loading)),ROW($A18)),2)</f>
        <v>#NUM!</v>
      </c>
      <c r="AT21" s="14"/>
      <c r="AU21" s="26" t="str">
        <f t="array" aca="1" ref="AU21" ca="1">IFERROR(VLOOKUP(AO21,Register2016,SMALL(IF(AO$2=Loading,COLUMN(Loading)),ROW($A19)),FALSE),"")</f>
        <v/>
      </c>
      <c r="AV21" s="26"/>
      <c r="AW21" s="26"/>
      <c r="AX21" s="26"/>
      <c r="AY21" s="14" t="str">
        <f t="array" ref="AY21">IFERROR(VLOOKUP(AO21,Register2016,SMALL({18,20,22,24,26},INT(MOD(ROWS($A$1:A18)-1,5))+1),FALSE),"")</f>
        <v/>
      </c>
      <c r="AZ21" s="26"/>
      <c r="BA21" s="26"/>
    </row>
    <row r="22" spans="41:63" ht="15.75">
      <c r="AQ22" s="26"/>
      <c r="AR22" s="26" t="e">
        <f t="array" aca="1" ref="AR22" ca="1">SMALL(IF(AO$2=Loading,COLUMN(Loading)),ROW($A19))</f>
        <v>#NUM!</v>
      </c>
      <c r="AS22" s="26" t="e">
        <f t="array" aca="1" ref="AS22" ca="1">MOD(SMALL(IF(AO$2=Loading,COLUMN(Loading)),ROW($A19)),2)</f>
        <v>#NUM!</v>
      </c>
      <c r="AT22" s="14"/>
      <c r="AU22" s="26" t="str">
        <f t="array" aca="1" ref="AU22" ca="1">IFERROR(VLOOKUP(AO22,Register2016,SMALL(IF(AO$2=Loading,COLUMN(Loading)),ROW($A20)),FALSE),"")</f>
        <v/>
      </c>
      <c r="AV22" s="26"/>
      <c r="AW22" s="26"/>
      <c r="AX22" s="26"/>
      <c r="AY22" s="14" t="str">
        <f t="array" ref="AY22">IFERROR(VLOOKUP(AO22,Register2016,SMALL({18,20,22,24,26},INT(MOD(ROWS($A$1:A19)-1,5))+1),FALSE),"")</f>
        <v/>
      </c>
      <c r="AZ22" s="26"/>
      <c r="BA22" s="26"/>
    </row>
    <row r="23" spans="41:63" ht="15.75">
      <c r="AQ23" s="26"/>
      <c r="AR23" s="26" t="e">
        <f t="array" aca="1" ref="AR23" ca="1">SMALL(IF(AO$2=Loading,COLUMN(Loading)),ROW($A20))</f>
        <v>#NUM!</v>
      </c>
      <c r="AS23" s="26">
        <f ca="1">COUNTIF(Loading,SMALL(IF(AO$2=Loading,COLUMN(Loading)),ROW($A20)))</f>
        <v>0</v>
      </c>
      <c r="AT23" s="14"/>
      <c r="AU23" s="26"/>
      <c r="AV23" s="26"/>
      <c r="AW23" s="26"/>
      <c r="AX23" s="26"/>
      <c r="AY23" s="14" t="str">
        <f t="array" ref="AY23">IFERROR(VLOOKUP(AO23,Register2016,SMALL({18,20,22,24,26},INT(MOD(ROWS($A$1:A20)-1,5))+1),FALSE),"")</f>
        <v/>
      </c>
      <c r="AZ23" s="26"/>
      <c r="BA23" s="26"/>
    </row>
    <row r="24" spans="41:63" ht="15.75">
      <c r="AQ24" s="26"/>
      <c r="AR24" s="26"/>
      <c r="AS24" s="26"/>
      <c r="AT24" s="14"/>
      <c r="AU24" s="26"/>
      <c r="AV24" s="26"/>
      <c r="AW24" s="26"/>
      <c r="AX24" s="26"/>
      <c r="AY24" s="14" t="str">
        <f t="array" ref="AY24">IFERROR(VLOOKUP(AO24,Register2016,SMALL({18,20,22,24,26},INT(MOD(ROWS($A$1:A21)-1,5))+1),FALSE),"")</f>
        <v/>
      </c>
      <c r="AZ24" s="26"/>
      <c r="BA24" s="26"/>
      <c r="BB24" s="29"/>
      <c r="BD24" s="29"/>
      <c r="BE24" s="29"/>
      <c r="BF24" s="29"/>
      <c r="BG24" s="29"/>
      <c r="BH24" s="29"/>
      <c r="BI24" s="29"/>
      <c r="BJ24" s="29"/>
      <c r="BK24" s="29"/>
    </row>
    <row r="25" spans="41:63" ht="15.75">
      <c r="AQ25" s="26"/>
      <c r="AR25" s="26"/>
      <c r="AS25" s="26"/>
      <c r="AT25" s="30"/>
      <c r="AU25" s="30"/>
      <c r="AV25" s="30"/>
      <c r="AW25" s="30"/>
      <c r="AX25" s="30"/>
      <c r="AY25" s="14" t="str">
        <f t="array" ref="AY25">IFERROR(VLOOKUP(AO25,Register2016,SMALL({18,20,22,24,26},INT(MOD(ROWS($A$1:A22)-1,5))+1),FALSE),"")</f>
        <v/>
      </c>
      <c r="AZ25" s="26"/>
      <c r="BA25" s="30"/>
    </row>
    <row r="26" spans="41:63" ht="15.75">
      <c r="AR26" s="26"/>
      <c r="AZ26" s="26"/>
    </row>
    <row r="27" spans="41:63" ht="15.75">
      <c r="AR27" s="26"/>
      <c r="AZ27" s="26"/>
    </row>
    <row r="28" spans="41:63" ht="15.75">
      <c r="AR28" s="26"/>
      <c r="AZ28" s="26"/>
    </row>
    <row r="29" spans="41:63" ht="15.75">
      <c r="AR29" s="26"/>
      <c r="AZ29" s="26"/>
    </row>
    <row r="30" spans="41:63" ht="15.75">
      <c r="AR30" s="26"/>
      <c r="AZ30" s="26"/>
    </row>
    <row r="31" spans="41:63" ht="15.75">
      <c r="AR31" s="26"/>
      <c r="AZ31" s="26"/>
    </row>
    <row r="32" spans="41:63" ht="15.75">
      <c r="AR32" s="26"/>
      <c r="AZ32" s="26"/>
    </row>
    <row r="33" spans="44:52" ht="15.75">
      <c r="AR33" s="26"/>
      <c r="AZ33" s="26"/>
    </row>
    <row r="34" spans="44:52" ht="15.75">
      <c r="AR34" s="26"/>
      <c r="AZ34" s="26"/>
    </row>
    <row r="35" spans="44:52" ht="15.75">
      <c r="AR35" s="26"/>
      <c r="AZ35" s="26"/>
    </row>
    <row r="36" spans="44:52" ht="15.75">
      <c r="AR36" s="26"/>
      <c r="AZ36" s="26"/>
    </row>
    <row r="37" spans="44:52" ht="15.75">
      <c r="AR37" s="26"/>
      <c r="AZ37" s="26"/>
    </row>
    <row r="38" spans="44:52" ht="15.75">
      <c r="AR38" s="26"/>
      <c r="AZ38" s="26"/>
    </row>
    <row r="39" spans="44:52" ht="15.75">
      <c r="AR39" s="26"/>
      <c r="AZ39" s="26"/>
    </row>
    <row r="40" spans="44:52" ht="15.75">
      <c r="AR40" s="26"/>
      <c r="AZ40" s="26"/>
    </row>
    <row r="41" spans="44:52" ht="15.75">
      <c r="AR41" s="26"/>
      <c r="AZ41" s="26"/>
    </row>
    <row r="42" spans="44:52" ht="15.75">
      <c r="AR42" s="26"/>
      <c r="AZ42" s="26"/>
    </row>
    <row r="43" spans="44:52" ht="15.75">
      <c r="AR43" s="26"/>
      <c r="AZ43" s="26"/>
    </row>
    <row r="44" spans="44:52" ht="15.75">
      <c r="AZ44" s="26"/>
    </row>
    <row r="45" spans="44:52" ht="15.75">
      <c r="AZ45" s="26"/>
    </row>
    <row r="46" spans="44:52" ht="15.75">
      <c r="AZ46" s="26"/>
    </row>
    <row r="47" spans="44:52" ht="15.75">
      <c r="AZ47" s="26"/>
    </row>
    <row r="48" spans="44:52" ht="15.75">
      <c r="AZ48" s="26"/>
    </row>
    <row r="49" spans="52:52" ht="15.75">
      <c r="AZ49" s="26"/>
    </row>
    <row r="50" spans="52:52" ht="15.75">
      <c r="AZ50" s="26"/>
    </row>
    <row r="51" spans="52:52" ht="15.75">
      <c r="AZ51" s="26"/>
    </row>
    <row r="52" spans="52:52" ht="15.75">
      <c r="AZ52" s="26"/>
    </row>
    <row r="53" spans="52:52" ht="15.75">
      <c r="AZ53" s="26"/>
    </row>
    <row r="54" spans="52:52" ht="15.75">
      <c r="AZ54" s="26"/>
    </row>
    <row r="55" spans="52:52" ht="15.75">
      <c r="AZ55" s="26"/>
    </row>
    <row r="56" spans="52:52" ht="15.75">
      <c r="AZ56" s="26"/>
    </row>
    <row r="57" spans="52:52" ht="15.75">
      <c r="AZ57" s="26"/>
    </row>
    <row r="58" spans="52:52" ht="15.75">
      <c r="AZ58" s="26"/>
    </row>
    <row r="59" spans="52:52" ht="15.75">
      <c r="AZ59" s="26"/>
    </row>
    <row r="60" spans="52:52" ht="15.75">
      <c r="AZ60" s="26"/>
    </row>
    <row r="61" spans="52:52" ht="15.75">
      <c r="AZ61" s="26"/>
    </row>
    <row r="62" spans="52:52" ht="15.75">
      <c r="AZ62" s="26"/>
    </row>
    <row r="63" spans="52:52" ht="15.75">
      <c r="AZ63" s="26"/>
    </row>
    <row r="64" spans="52:52" ht="15.75">
      <c r="AZ64" s="26"/>
    </row>
    <row r="65" spans="52:52" ht="15.75">
      <c r="AZ65" s="26"/>
    </row>
    <row r="66" spans="52:52" ht="15.75">
      <c r="AZ66" s="26"/>
    </row>
    <row r="67" spans="52:52" ht="15.75">
      <c r="AZ67" s="26"/>
    </row>
    <row r="68" spans="52:52" ht="15.75">
      <c r="AZ68" s="26"/>
    </row>
    <row r="69" spans="52:52" ht="15.75">
      <c r="AZ69" s="26"/>
    </row>
    <row r="70" spans="52:52" ht="15.75">
      <c r="AZ70" s="26"/>
    </row>
    <row r="71" spans="52:52" ht="15.75">
      <c r="AZ71" s="26"/>
    </row>
    <row r="72" spans="52:52" ht="15.75">
      <c r="AZ72" s="26"/>
    </row>
    <row r="73" spans="52:52" ht="15.75">
      <c r="AZ73" s="26"/>
    </row>
    <row r="74" spans="52:52" ht="15.75">
      <c r="AZ74" s="26"/>
    </row>
    <row r="75" spans="52:52" ht="15.75">
      <c r="AZ75" s="26"/>
    </row>
    <row r="76" spans="52:52" ht="15.75">
      <c r="AZ76" s="26"/>
    </row>
    <row r="77" spans="52:52" ht="15.75">
      <c r="AZ77" s="26"/>
    </row>
    <row r="78" spans="52:52" ht="15.75">
      <c r="AZ78" s="26"/>
    </row>
    <row r="79" spans="52:52" ht="15.75">
      <c r="AZ79" s="26"/>
    </row>
    <row r="80" spans="52:52" ht="15.75">
      <c r="AZ80" s="26"/>
    </row>
    <row r="81" spans="52:52" ht="15.75">
      <c r="AZ81" s="26"/>
    </row>
    <row r="82" spans="52:52" ht="15.75">
      <c r="AZ82" s="26"/>
    </row>
    <row r="83" spans="52:52" ht="15.75">
      <c r="AZ83" s="26"/>
    </row>
    <row r="84" spans="52:52" ht="15.75">
      <c r="AZ84" s="26"/>
    </row>
    <row r="85" spans="52:52" ht="15.75">
      <c r="AZ85" s="26"/>
    </row>
    <row r="86" spans="52:52" ht="15.75">
      <c r="AZ86" s="26"/>
    </row>
    <row r="87" spans="52:52" ht="15.75">
      <c r="AZ87" s="26"/>
    </row>
    <row r="88" spans="52:52" ht="15.75">
      <c r="AZ88" s="26"/>
    </row>
    <row r="89" spans="52:52" ht="15.75">
      <c r="AZ89" s="26"/>
    </row>
    <row r="90" spans="52:52" ht="15.75">
      <c r="AZ90" s="26"/>
    </row>
    <row r="91" spans="52:52" ht="15.75">
      <c r="AZ91" s="26"/>
    </row>
    <row r="92" spans="52:52" ht="15.75">
      <c r="AZ92" s="26"/>
    </row>
    <row r="93" spans="52:52" ht="15.75">
      <c r="AZ93" s="26"/>
    </row>
    <row r="94" spans="52:52" ht="15.75">
      <c r="AZ94" s="26"/>
    </row>
    <row r="95" spans="52:52" ht="15.75">
      <c r="AZ95" s="26"/>
    </row>
    <row r="96" spans="52:52" ht="15.75">
      <c r="AZ96" s="26"/>
    </row>
    <row r="97" spans="52:52" ht="15.75">
      <c r="AZ97" s="26"/>
    </row>
    <row r="98" spans="52:52" ht="15.75">
      <c r="AZ98" s="26"/>
    </row>
    <row r="99" spans="52:52" ht="15.75">
      <c r="AZ99" s="26"/>
    </row>
    <row r="100" spans="52:52" ht="15.75">
      <c r="AZ100" s="26"/>
    </row>
    <row r="101" spans="52:52" ht="15.75">
      <c r="AZ101" s="26"/>
    </row>
    <row r="102" spans="52:52" ht="15.75">
      <c r="AZ102" s="26"/>
    </row>
    <row r="103" spans="52:52" ht="15.75">
      <c r="AZ103" s="26"/>
    </row>
    <row r="104" spans="52:52" ht="15.75">
      <c r="AZ104" s="26"/>
    </row>
    <row r="105" spans="52:52" ht="15.75">
      <c r="AZ105" s="26"/>
    </row>
    <row r="106" spans="52:52" ht="15.75">
      <c r="AZ106" s="26"/>
    </row>
    <row r="107" spans="52:52" ht="15.75">
      <c r="AZ107" s="26"/>
    </row>
    <row r="108" spans="52:52" ht="15.75">
      <c r="AZ108" s="26"/>
    </row>
    <row r="109" spans="52:52" ht="15.75">
      <c r="AZ109" s="26"/>
    </row>
    <row r="110" spans="52:52" ht="15.75">
      <c r="AZ110" s="26"/>
    </row>
    <row r="111" spans="52:52" ht="15.75">
      <c r="AZ111" s="26"/>
    </row>
    <row r="112" spans="52:52" ht="15.75">
      <c r="AZ112" s="26"/>
    </row>
    <row r="113" spans="52:52" ht="15.75">
      <c r="AZ113" s="26"/>
    </row>
    <row r="114" spans="52:52" ht="15.75">
      <c r="AZ114" s="26"/>
    </row>
    <row r="115" spans="52:52" ht="15.75">
      <c r="AZ115" s="26"/>
    </row>
    <row r="116" spans="52:52" ht="15.75">
      <c r="AZ116" s="26"/>
    </row>
    <row r="117" spans="52:52" ht="15.75">
      <c r="AZ117" s="26"/>
    </row>
    <row r="118" spans="52:52" ht="15.75">
      <c r="AZ118" s="26"/>
    </row>
    <row r="119" spans="52:52" ht="15.75">
      <c r="AZ119" s="26"/>
    </row>
    <row r="120" spans="52:52" ht="15.75">
      <c r="AZ120" s="26"/>
    </row>
    <row r="121" spans="52:52" ht="15.75">
      <c r="AZ121" s="26"/>
    </row>
    <row r="122" spans="52:52" ht="15.75">
      <c r="AZ122" s="26"/>
    </row>
    <row r="123" spans="52:52" ht="15.75">
      <c r="AZ123" s="26"/>
    </row>
    <row r="124" spans="52:52" ht="15.75">
      <c r="AZ124" s="26"/>
    </row>
    <row r="125" spans="52:52" ht="15.75">
      <c r="AZ125" s="26"/>
    </row>
    <row r="126" spans="52:52" ht="15.75">
      <c r="AZ126" s="26"/>
    </row>
    <row r="127" spans="52:52" ht="15.75">
      <c r="AZ127" s="26"/>
    </row>
    <row r="128" spans="52:52" ht="15.75">
      <c r="AZ128" s="26"/>
    </row>
    <row r="129" spans="52:52" ht="15.75">
      <c r="AZ129" s="26"/>
    </row>
    <row r="130" spans="52:52" ht="15.75">
      <c r="AZ130" s="26"/>
    </row>
    <row r="131" spans="52:52" ht="15.75">
      <c r="AZ131" s="26"/>
    </row>
    <row r="132" spans="52:52" ht="15.75">
      <c r="AZ132" s="26"/>
    </row>
    <row r="133" spans="52:52" ht="15.75">
      <c r="AZ133" s="26"/>
    </row>
    <row r="134" spans="52:52" ht="15.75">
      <c r="AZ134" s="26"/>
    </row>
    <row r="135" spans="52:52" ht="15.75">
      <c r="AZ135" s="26"/>
    </row>
    <row r="136" spans="52:52" ht="15.75">
      <c r="AZ136" s="26"/>
    </row>
    <row r="137" spans="52:52" ht="15.75">
      <c r="AZ137" s="26"/>
    </row>
    <row r="138" spans="52:52" ht="15.75">
      <c r="AZ138" s="26"/>
    </row>
    <row r="139" spans="52:52" ht="15.75">
      <c r="AZ139" s="26"/>
    </row>
    <row r="140" spans="52:52" ht="15.75">
      <c r="AZ140" s="26"/>
    </row>
    <row r="141" spans="52:52" ht="15.75">
      <c r="AZ141" s="26"/>
    </row>
    <row r="142" spans="52:52" ht="15.75">
      <c r="AZ142" s="26"/>
    </row>
    <row r="143" spans="52:52" ht="15.75">
      <c r="AZ143" s="26"/>
    </row>
    <row r="144" spans="52:52" ht="15.75">
      <c r="AZ144" s="26"/>
    </row>
    <row r="145" spans="52:52" ht="15.75">
      <c r="AZ145" s="26"/>
    </row>
    <row r="146" spans="52:52" ht="15.75">
      <c r="AZ146" s="26"/>
    </row>
    <row r="147" spans="52:52" ht="15.75">
      <c r="AZ147" s="26"/>
    </row>
  </sheetData>
  <mergeCells count="46">
    <mergeCell ref="AK3:AL3"/>
    <mergeCell ref="AM3:AN3"/>
    <mergeCell ref="Y3:Z3"/>
    <mergeCell ref="AA3:AB3"/>
    <mergeCell ref="AC3:AD3"/>
    <mergeCell ref="AE3:AF3"/>
    <mergeCell ref="AG3:AH3"/>
    <mergeCell ref="AI3:AJ3"/>
    <mergeCell ref="M3:N3"/>
    <mergeCell ref="O3:P3"/>
    <mergeCell ref="Q3:R3"/>
    <mergeCell ref="S3:T3"/>
    <mergeCell ref="U3:V3"/>
    <mergeCell ref="W3:X3"/>
    <mergeCell ref="AI2:AJ2"/>
    <mergeCell ref="AK2:AL2"/>
    <mergeCell ref="AM2:AN2"/>
    <mergeCell ref="AO2:AP2"/>
    <mergeCell ref="A3:B3"/>
    <mergeCell ref="C3:D3"/>
    <mergeCell ref="E3:F3"/>
    <mergeCell ref="G3:H3"/>
    <mergeCell ref="I3:J3"/>
    <mergeCell ref="K3:L3"/>
    <mergeCell ref="W2:X2"/>
    <mergeCell ref="Y2:Z2"/>
    <mergeCell ref="AA2:AB2"/>
    <mergeCell ref="AC2:AD2"/>
    <mergeCell ref="AE2:AF2"/>
    <mergeCell ref="AG2:AH2"/>
    <mergeCell ref="K2:L2"/>
    <mergeCell ref="M2:N2"/>
    <mergeCell ref="O2:P2"/>
    <mergeCell ref="Q2:R2"/>
    <mergeCell ref="S2:T2"/>
    <mergeCell ref="U2:V2"/>
    <mergeCell ref="A1:H1"/>
    <mergeCell ref="I1:T1"/>
    <mergeCell ref="U1:V1"/>
    <mergeCell ref="W1:AJ1"/>
    <mergeCell ref="AY1:BK3"/>
    <mergeCell ref="A2:B2"/>
    <mergeCell ref="C2:D2"/>
    <mergeCell ref="E2:F2"/>
    <mergeCell ref="G2:H2"/>
    <mergeCell ref="I2:J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2016</vt:lpstr>
      <vt:lpstr>جدول التحميلات</vt:lpstr>
      <vt:lpstr>Sheet2</vt:lpstr>
      <vt:lpstr>Sheet3</vt:lpstr>
      <vt:lpstr>Loading</vt:lpstr>
      <vt:lpstr>Register2016</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2016-04-20T17:40:53Z</dcterms:modified>
</cp:coreProperties>
</file>